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730" windowHeight="9045" tabRatio="941"/>
  </bookViews>
  <sheets>
    <sheet name="Ekamutneri hamematakan" sheetId="26" r:id="rId1"/>
    <sheet name="Dramakani hamematakan" sheetId="27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'Dramakani hamematakan'!$A$1:$E$93</definedName>
    <definedName name="_xlnm.Print_Area" localSheetId="0">'Ekamutneri hamematakan'!$A$1:$E$77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repairLoad="1"/>
</workbook>
</file>

<file path=xl/calcChain.xml><?xml version="1.0" encoding="utf-8"?>
<calcChain xmlns="http://schemas.openxmlformats.org/spreadsheetml/2006/main">
  <c r="E88" i="27"/>
  <c r="E87"/>
  <c r="E86"/>
  <c r="D86"/>
  <c r="C86"/>
  <c r="E85"/>
  <c r="E84"/>
  <c r="E83"/>
  <c r="D83"/>
  <c r="C83"/>
  <c r="E82"/>
  <c r="E81"/>
  <c r="E80"/>
  <c r="E79"/>
  <c r="E78" l="1"/>
  <c r="D78"/>
  <c r="C78"/>
  <c r="E77"/>
  <c r="E76"/>
  <c r="E75"/>
  <c r="E74"/>
  <c r="E73"/>
  <c r="E72"/>
  <c r="E71"/>
  <c r="E70"/>
  <c r="D70"/>
  <c r="C70"/>
  <c r="E69"/>
  <c r="D69"/>
  <c r="C69"/>
  <c r="E68"/>
  <c r="E67"/>
  <c r="E66"/>
  <c r="E65"/>
  <c r="E64"/>
  <c r="E63"/>
  <c r="E62" s="1"/>
  <c r="D62"/>
  <c r="C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D34"/>
  <c r="C34"/>
  <c r="E33"/>
  <c r="E32"/>
  <c r="E31"/>
  <c r="E30"/>
  <c r="E29"/>
  <c r="E28"/>
  <c r="E27"/>
  <c r="E26"/>
  <c r="E25"/>
  <c r="E24" l="1"/>
  <c r="D24"/>
  <c r="C24"/>
  <c r="E23" l="1"/>
  <c r="D23" s="1"/>
  <c r="C23"/>
  <c r="E22"/>
  <c r="E21"/>
  <c r="E20"/>
  <c r="E19"/>
  <c r="E18"/>
  <c r="E17"/>
  <c r="E16"/>
  <c r="E15"/>
  <c r="E14"/>
  <c r="E13"/>
  <c r="E12"/>
  <c r="E11"/>
  <c r="E10"/>
  <c r="E9"/>
  <c r="E8"/>
  <c r="E7"/>
  <c r="D7"/>
  <c r="C7"/>
  <c r="E6"/>
  <c r="E72" i="26"/>
  <c r="D72"/>
  <c r="C72"/>
  <c r="E71"/>
  <c r="E70"/>
  <c r="E69"/>
  <c r="E68"/>
  <c r="E67"/>
  <c r="E66"/>
  <c r="E65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D36"/>
  <c r="C36"/>
  <c r="E35"/>
  <c r="E34"/>
  <c r="E33"/>
  <c r="E32"/>
  <c r="E31"/>
  <c r="E30"/>
  <c r="E29"/>
  <c r="E28"/>
  <c r="E27"/>
  <c r="E26"/>
  <c r="D26" s="1"/>
  <c r="C26" s="1"/>
  <c r="E25"/>
  <c r="E24"/>
  <c r="E23"/>
  <c r="E20"/>
  <c r="E19"/>
  <c r="E18"/>
  <c r="E17"/>
  <c r="E16"/>
  <c r="E15"/>
  <c r="E14"/>
  <c r="E13"/>
  <c r="E12"/>
  <c r="E11"/>
  <c r="E10"/>
  <c r="E9"/>
  <c r="E8"/>
  <c r="E7"/>
  <c r="E6"/>
  <c r="D6"/>
  <c r="C6"/>
</calcChain>
</file>

<file path=xl/sharedStrings.xml><?xml version="1.0" encoding="utf-8"?>
<sst xmlns="http://schemas.openxmlformats.org/spreadsheetml/2006/main" count="171" uniqueCount="114">
  <si>
    <t>հ/հ</t>
  </si>
  <si>
    <t>շահութահարկի գծով</t>
  </si>
  <si>
    <t>ԱԱՀ-ի գծով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</si>
  <si>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</si>
  <si>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</si>
  <si>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</si>
  <si>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</si>
  <si>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</si>
  <si>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</si>
  <si>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</si>
  <si>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</si>
  <si>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</si>
  <si>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</si>
  <si>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</si>
  <si>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</si>
  <si>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</si>
  <si>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</si>
  <si>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</si>
  <si>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</si>
  <si>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</si>
  <si>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</si>
  <si>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</si>
  <si>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</si>
  <si>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</si>
  <si>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</si>
  <si>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</si>
  <si>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</si>
  <si>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</si>
  <si>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</si>
  <si>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</si>
  <si>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</si>
  <si>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</si>
  <si>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</si>
  <si>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</si>
  <si>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</si>
  <si>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</si>
  <si>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</si>
  <si>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</si>
  <si>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</si>
  <si>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</si>
  <si>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</si>
  <si>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</si>
  <si>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</si>
  <si>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</si>
  <si>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</si>
  <si>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</si>
  <si>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</si>
  <si>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</si>
  <si>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</si>
  <si>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</si>
  <si>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Դրամական միջոցների ազատ մնացորդը հաշվետու ժամանակաշրջանի սկզբին</t>
  </si>
  <si>
    <t>Դեբիտորական պարտքերից</t>
  </si>
  <si>
    <t>ա)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</si>
  <si>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</si>
  <si>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</si>
  <si>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</si>
  <si>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</si>
  <si>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</si>
  <si>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</si>
  <si>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</si>
  <si>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</si>
  <si>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</si>
  <si>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</si>
  <si>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նախագծանախահաշվային փաստաթղթերի գծով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</si>
  <si>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</si>
  <si>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</si>
  <si>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</si>
  <si>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</si>
  <si>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</si>
  <si>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</si>
  <si>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</si>
  <si>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</si>
  <si>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</si>
  <si>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</si>
  <si>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</si>
  <si>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 xml:space="preserve">  Տ Ե Ղ Ե Կ Ա Ն Ք</t>
  </si>
  <si>
    <t>Սուբսիդիայից, որից՝</t>
  </si>
  <si>
    <t>ներառական կրթության գծով</t>
  </si>
  <si>
    <t>նախադպրոցական ուսուցումից</t>
  </si>
  <si>
    <t>դասագրքերի վարձավճարի փոխհատուցումից</t>
  </si>
  <si>
    <t>Ուսումնական պրակտիկայից</t>
  </si>
  <si>
    <t>Ֆինանսական օգնությունից (օգնիր դպրոցիդ)</t>
  </si>
  <si>
    <t>ներառական կրթության հաստիքների գծով</t>
  </si>
  <si>
    <t>նախադպրոցական ուսուցման գծով</t>
  </si>
  <si>
    <t>Պահակային պահպանության գծով</t>
  </si>
  <si>
    <t>Տրանսպորտի գծով</t>
  </si>
  <si>
    <t>Հայտարարությունների գծով</t>
  </si>
  <si>
    <t>Դասագրքերի վարձավճարի փոխհատուցման գծով</t>
  </si>
  <si>
    <t xml:space="preserve"> Տ Ե Ղ Ե Կ Ա Ն Ք</t>
  </si>
  <si>
    <t xml:space="preserve"> հազ. դրամ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</si>
  <si>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</si>
  <si>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</si>
  <si>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ընթացիկ, այդ թվում՝ </t>
  </si>
  <si>
    <t xml:space="preserve">բ) </t>
  </si>
  <si>
    <t>կապիտալ, այդ թվում՝</t>
  </si>
  <si>
    <t>Հիմնական միջոցների ձեռքում, այդ թվում՝</t>
  </si>
  <si>
    <t>աշակերտական գույք</t>
  </si>
  <si>
    <t>ամրացված գույքի (շենք)</t>
  </si>
  <si>
    <t>հիմնական միջոցի</t>
  </si>
  <si>
    <t>Հաշվապահական հաշվառման համակարգչային ծրագրի ձեռքբերում</t>
  </si>
  <si>
    <t xml:space="preserve">գ) </t>
  </si>
  <si>
    <t xml:space="preserve">դ) </t>
  </si>
  <si>
    <t>սպառման ֆոնդի օգտագործում, այդ թվում՝</t>
  </si>
  <si>
    <t>պայմանով (անհատույց) ստացված</t>
  </si>
  <si>
    <t>Կադաստրային ծառայության գծով</t>
  </si>
  <si>
    <t>Բեռնափոխադրման գծով</t>
  </si>
  <si>
    <t>պարգևատրում</t>
  </si>
  <si>
    <t>Գույքի օտարում</t>
  </si>
  <si>
    <t>5.1</t>
  </si>
  <si>
    <t>Ընթ.ակտիվների  ձեռք բերման համ.տրված կանխ. դուրս գրում երբ ակտիվների ստաց.անհավանական է</t>
  </si>
  <si>
    <t>Աշխատավարձի գծով</t>
  </si>
  <si>
    <t>Սուբսիդիա ջրի գծով</t>
  </si>
  <si>
    <t>«Երևանի Վ.Վաղարշյանի անվան հ 80 հիմնական դպրոց» ՊՈԱԿ-ի                                     01.01.2018 - 30.09.2018</t>
  </si>
  <si>
    <t>Սուբսիդիայից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</si>
</sst>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58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u/>
      <sz val="10"/>
      <name val="Sylfae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1"/>
    </font>
    <font>
      <sz val="11"/>
      <color indexed="9"/>
      <name val="Calibri"/>
      <family val="2"/>
      <charset val="1"/>
    </font>
    <font>
      <sz val="11"/>
      <color indexed="62"/>
      <name val="Calibri"/>
      <family val="2"/>
      <charset val="1"/>
    </font>
    <font>
      <b/>
      <sz val="11"/>
      <color indexed="63"/>
      <name val="Calibri"/>
      <family val="2"/>
      <charset val="1"/>
    </font>
    <font>
      <b/>
      <sz val="11"/>
      <color indexed="52"/>
      <name val="Calibri"/>
      <family val="2"/>
      <charset val="1"/>
    </font>
    <font>
      <b/>
      <sz val="15"/>
      <color indexed="56"/>
      <name val="Calibri"/>
      <family val="2"/>
      <charset val="1"/>
    </font>
    <font>
      <b/>
      <sz val="13"/>
      <color indexed="56"/>
      <name val="Calibri"/>
      <family val="2"/>
      <charset val="1"/>
    </font>
    <font>
      <b/>
      <sz val="11"/>
      <color indexed="56"/>
      <name val="Calibri"/>
      <family val="2"/>
      <charset val="1"/>
    </font>
    <font>
      <b/>
      <sz val="11"/>
      <color indexed="8"/>
      <name val="Calibri"/>
      <family val="2"/>
      <charset val="1"/>
    </font>
    <font>
      <b/>
      <sz val="11"/>
      <color indexed="9"/>
      <name val="Calibri"/>
      <family val="2"/>
      <charset val="1"/>
    </font>
    <font>
      <b/>
      <sz val="18"/>
      <color indexed="56"/>
      <name val="Cambria"/>
      <family val="2"/>
      <charset val="1"/>
    </font>
    <font>
      <sz val="11"/>
      <color indexed="60"/>
      <name val="Calibri"/>
      <family val="2"/>
      <charset val="1"/>
    </font>
    <font>
      <sz val="11"/>
      <color indexed="20"/>
      <name val="Calibri"/>
      <family val="2"/>
      <charset val="1"/>
    </font>
    <font>
      <i/>
      <sz val="11"/>
      <color indexed="23"/>
      <name val="Calibri"/>
      <family val="2"/>
      <charset val="1"/>
    </font>
    <font>
      <sz val="11"/>
      <color indexed="52"/>
      <name val="Calibri"/>
      <family val="2"/>
      <charset val="1"/>
    </font>
    <font>
      <sz val="11"/>
      <color indexed="10"/>
      <name val="Calibri"/>
      <family val="2"/>
      <charset val="1"/>
    </font>
    <font>
      <sz val="11"/>
      <color indexed="17"/>
      <name val="Calibri"/>
      <family val="2"/>
      <charset val="1"/>
    </font>
    <font>
      <sz val="11"/>
      <name val="Arial LatArm"/>
      <family val="2"/>
    </font>
    <font>
      <b/>
      <sz val="12"/>
      <name val="GHEA Grapalat"/>
      <family val="3"/>
    </font>
    <font>
      <b/>
      <sz val="10"/>
      <name val="GHEA Grapalat"/>
      <family val="3"/>
    </font>
    <font>
      <b/>
      <sz val="9"/>
      <name val="GHEA Grapalat"/>
      <family val="3"/>
    </font>
    <font>
      <sz val="11"/>
      <color theme="1"/>
      <name val="Calibri"/>
      <family val="2"/>
      <scheme val="minor"/>
    </font>
    <font>
      <sz val="10"/>
      <name val="GHEA Grapalat"/>
      <family val="3"/>
    </font>
    <font>
      <sz val="9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2">
    <xf numFmtId="0" fontId="0" fillId="0" borderId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8" borderId="0" applyNumberFormat="0" applyBorder="0" applyAlignment="0" applyProtection="0"/>
    <xf numFmtId="0" fontId="34" fillId="11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9" borderId="0" applyNumberFormat="0" applyBorder="0" applyAlignment="0" applyProtection="0"/>
    <xf numFmtId="0" fontId="46" fillId="3" borderId="0" applyNumberFormat="0" applyBorder="0" applyAlignment="0" applyProtection="0"/>
    <xf numFmtId="0" fontId="38" fillId="20" borderId="1" applyNumberFormat="0" applyAlignment="0" applyProtection="0"/>
    <xf numFmtId="0" fontId="43" fillId="21" borderId="2" applyNumberFormat="0" applyAlignment="0" applyProtection="0"/>
    <xf numFmtId="0" fontId="47" fillId="0" borderId="0" applyNumberFormat="0" applyFill="0" applyBorder="0" applyAlignment="0" applyProtection="0"/>
    <xf numFmtId="0" fontId="50" fillId="4" borderId="0" applyNumberFormat="0" applyBorder="0" applyAlignment="0" applyProtection="0"/>
    <xf numFmtId="0" fontId="39" fillId="0" borderId="3" applyNumberFormat="0" applyFill="0" applyAlignment="0" applyProtection="0"/>
    <xf numFmtId="0" fontId="40" fillId="0" borderId="4" applyNumberFormat="0" applyFill="0" applyAlignment="0" applyProtection="0"/>
    <xf numFmtId="0" fontId="41" fillId="0" borderId="5" applyNumberFormat="0" applyFill="0" applyAlignment="0" applyProtection="0"/>
    <xf numFmtId="0" fontId="41" fillId="0" borderId="0" applyNumberFormat="0" applyFill="0" applyBorder="0" applyAlignment="0" applyProtection="0"/>
    <xf numFmtId="0" fontId="36" fillId="7" borderId="1" applyNumberFormat="0" applyAlignment="0" applyProtection="0"/>
    <xf numFmtId="0" fontId="48" fillId="0" borderId="6" applyNumberFormat="0" applyFill="0" applyAlignment="0" applyProtection="0"/>
    <xf numFmtId="0" fontId="45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23" borderId="7" applyNumberFormat="0" applyFont="0" applyAlignment="0" applyProtection="0"/>
    <xf numFmtId="0" fontId="37" fillId="20" borderId="8" applyNumberFormat="0" applyAlignment="0" applyProtection="0"/>
    <xf numFmtId="0" fontId="6" fillId="0" borderId="0"/>
    <xf numFmtId="0" fontId="44" fillId="0" borderId="0" applyNumberFormat="0" applyFill="0" applyBorder="0" applyAlignment="0" applyProtection="0"/>
    <xf numFmtId="0" fontId="42" fillId="0" borderId="9" applyNumberFormat="0" applyFill="0" applyAlignment="0" applyProtection="0"/>
    <xf numFmtId="0" fontId="49" fillId="0" borderId="0" applyNumberFormat="0" applyFill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7" fillId="7" borderId="1" applyNumberFormat="0" applyAlignment="0" applyProtection="0"/>
    <xf numFmtId="0" fontId="8" fillId="20" borderId="8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9" applyNumberFormat="0" applyFill="0" applyAlignment="0" applyProtection="0"/>
    <xf numFmtId="0" fontId="14" fillId="21" borderId="2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2" fillId="0" borderId="0"/>
    <xf numFmtId="0" fontId="55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9" fillId="0" borderId="6" applyNumberFormat="0" applyFill="0" applyAlignment="0" applyProtection="0"/>
    <xf numFmtId="0" fontId="30" fillId="0" borderId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</cellStyleXfs>
  <cellXfs count="88">
    <xf numFmtId="0" fontId="0" fillId="0" borderId="0" xfId="0"/>
    <xf numFmtId="0" fontId="24" fillId="0" borderId="0" xfId="55" applyFont="1" applyAlignment="1" applyProtection="1">
      <alignment vertical="center"/>
    </xf>
    <xf numFmtId="0" fontId="1" fillId="0" borderId="0" xfId="55" applyFont="1" applyAlignment="1" applyProtection="1">
      <alignment horizontal="center" vertical="center"/>
    </xf>
    <xf numFmtId="0" fontId="1" fillId="0" borderId="0" xfId="55" applyFont="1" applyAlignment="1" applyProtection="1">
      <alignment vertical="center"/>
    </xf>
    <xf numFmtId="0" fontId="1" fillId="0" borderId="0" xfId="55" applyFont="1" applyAlignment="1" applyProtection="1">
      <alignment horizontal="right" vertical="center"/>
    </xf>
    <xf numFmtId="0" fontId="23" fillId="0" borderId="11" xfId="55" applyFont="1" applyBorder="1" applyAlignment="1" applyProtection="1">
      <alignment horizontal="center" vertical="center" wrapText="1"/>
    </xf>
    <xf numFmtId="0" fontId="23" fillId="0" borderId="0" xfId="55" applyFont="1" applyAlignment="1" applyProtection="1">
      <alignment vertical="center"/>
    </xf>
    <xf numFmtId="0" fontId="28" fillId="0" borderId="11" xfId="55" applyFont="1" applyBorder="1" applyAlignment="1" applyProtection="1">
      <alignment horizontal="left" vertical="center" wrapText="1"/>
    </xf>
    <xf numFmtId="0" fontId="1" fillId="0" borderId="11" xfId="55" applyFont="1" applyBorder="1" applyAlignment="1" applyProtection="1">
      <alignment horizontal="left" vertical="center"/>
    </xf>
    <xf numFmtId="165" fontId="26" fillId="0" borderId="11" xfId="59" applyNumberFormat="1" applyFont="1" applyBorder="1" applyAlignment="1" applyProtection="1">
      <alignment horizontal="left" vertical="center" wrapText="1"/>
    </xf>
    <xf numFmtId="165" fontId="1" fillId="0" borderId="11" xfId="59" applyNumberFormat="1" applyFont="1" applyBorder="1" applyAlignment="1" applyProtection="1">
      <alignment horizontal="left" vertical="center" wrapText="1"/>
    </xf>
    <xf numFmtId="0" fontId="31" fillId="0" borderId="0" xfId="0" applyFont="1" applyBorder="1" applyAlignment="1" applyProtection="1">
      <alignment vertical="center"/>
    </xf>
    <xf numFmtId="0" fontId="1" fillId="0" borderId="11" xfId="55" applyFont="1" applyBorder="1" applyAlignment="1" applyProtection="1">
      <alignment vertical="center"/>
    </xf>
    <xf numFmtId="0" fontId="26" fillId="0" borderId="11" xfId="55" applyFont="1" applyBorder="1" applyAlignment="1" applyProtection="1">
      <alignment horizontal="left" vertical="center"/>
    </xf>
    <xf numFmtId="0" fontId="26" fillId="0" borderId="11" xfId="55" applyFont="1" applyBorder="1" applyAlignment="1" applyProtection="1">
      <alignment vertical="center"/>
    </xf>
    <xf numFmtId="0" fontId="1" fillId="0" borderId="11" xfId="55" applyFont="1" applyBorder="1" applyAlignment="1" applyProtection="1">
      <alignment vertical="center" wrapText="1"/>
    </xf>
    <xf numFmtId="165" fontId="57" fillId="0" borderId="11" xfId="59" applyNumberFormat="1" applyFont="1" applyBorder="1" applyAlignment="1" applyProtection="1">
      <alignment horizontal="left" vertical="center" wrapText="1"/>
    </xf>
    <xf numFmtId="164" fontId="56" fillId="0" borderId="11" xfId="55" applyNumberFormat="1" applyFont="1" applyBorder="1" applyAlignment="1" applyProtection="1">
      <alignment horizontal="center" vertical="center" wrapText="1"/>
    </xf>
    <xf numFmtId="164" fontId="56" fillId="24" borderId="11" xfId="55" applyNumberFormat="1" applyFont="1" applyFill="1" applyBorder="1" applyAlignment="1" applyProtection="1">
      <alignment horizontal="center" vertical="center" wrapText="1"/>
    </xf>
    <xf numFmtId="164" fontId="56" fillId="0" borderId="11" xfId="55" applyNumberFormat="1" applyFont="1" applyBorder="1" applyAlignment="1" applyProtection="1">
      <alignment horizontal="center" vertical="center"/>
    </xf>
    <xf numFmtId="0" fontId="25" fillId="0" borderId="0" xfId="59" applyFont="1" applyAlignment="1" applyProtection="1">
      <alignment vertical="center"/>
    </xf>
    <xf numFmtId="0" fontId="1" fillId="0" borderId="0" xfId="55" applyFont="1" applyAlignment="1" applyProtection="1">
      <alignment vertical="center" wrapText="1"/>
    </xf>
    <xf numFmtId="0" fontId="24" fillId="0" borderId="10" xfId="59" applyFont="1" applyBorder="1" applyAlignment="1" applyProtection="1">
      <alignment vertical="center"/>
    </xf>
    <xf numFmtId="0" fontId="24" fillId="0" borderId="10" xfId="55" applyFont="1" applyBorder="1" applyAlignment="1" applyProtection="1">
      <alignment horizontal="center" vertical="center" wrapText="1"/>
    </xf>
    <xf numFmtId="0" fontId="31" fillId="0" borderId="11" xfId="0" applyNumberFormat="1" applyFont="1" applyBorder="1" applyAlignment="1" applyProtection="1">
      <alignment horizontal="center" vertical="center" wrapText="1"/>
    </xf>
    <xf numFmtId="0" fontId="27" fillId="0" borderId="10" xfId="55" applyNumberFormat="1" applyFont="1" applyBorder="1" applyAlignment="1" applyProtection="1">
      <alignment horizontal="center" vertical="center" wrapText="1"/>
    </xf>
    <xf numFmtId="0" fontId="23" fillId="0" borderId="11" xfId="55" applyFont="1" applyBorder="1" applyAlignment="1" applyProtection="1">
      <alignment horizontal="center" vertical="center"/>
    </xf>
    <xf numFmtId="0" fontId="1" fillId="0" borderId="0" xfId="55" applyFont="1" applyBorder="1" applyAlignment="1" applyProtection="1">
      <alignment vertical="center"/>
    </xf>
    <xf numFmtId="0" fontId="1" fillId="0" borderId="11" xfId="55" applyFont="1" applyBorder="1" applyAlignment="1" applyProtection="1">
      <alignment horizontal="center" vertical="center"/>
    </xf>
    <xf numFmtId="164" fontId="1" fillId="0" borderId="0" xfId="55" applyNumberFormat="1" applyFont="1" applyBorder="1" applyAlignment="1" applyProtection="1">
      <alignment vertical="center"/>
    </xf>
    <xf numFmtId="164" fontId="26" fillId="0" borderId="11" xfId="55" applyNumberFormat="1" applyFont="1" applyBorder="1" applyAlignment="1" applyProtection="1">
      <alignment horizontal="center" vertical="center"/>
    </xf>
    <xf numFmtId="164" fontId="57" fillId="0" borderId="11" xfId="55" applyNumberFormat="1" applyFont="1" applyBorder="1" applyAlignment="1" applyProtection="1">
      <alignment horizontal="center" vertical="center"/>
    </xf>
    <xf numFmtId="0" fontId="26" fillId="0" borderId="0" xfId="55" applyFont="1" applyBorder="1" applyAlignment="1" applyProtection="1">
      <alignment vertical="center"/>
    </xf>
    <xf numFmtId="0" fontId="26" fillId="0" borderId="0" xfId="55" applyFont="1" applyAlignment="1" applyProtection="1">
      <alignment vertical="center"/>
    </xf>
    <xf numFmtId="164" fontId="1" fillId="0" borderId="11" xfId="55" applyNumberFormat="1" applyFont="1" applyBorder="1" applyAlignment="1" applyProtection="1">
      <alignment horizontal="center" vertical="center"/>
    </xf>
    <xf numFmtId="164" fontId="1" fillId="0" borderId="11" xfId="55" quotePrefix="1" applyNumberFormat="1" applyFont="1" applyBorder="1" applyAlignment="1" applyProtection="1">
      <alignment horizontal="center" vertical="center"/>
    </xf>
    <xf numFmtId="1" fontId="1" fillId="0" borderId="11" xfId="55" applyNumberFormat="1" applyFont="1" applyBorder="1" applyAlignment="1" applyProtection="1">
      <alignment horizontal="center" vertical="center"/>
    </xf>
    <xf numFmtId="164" fontId="1" fillId="0" borderId="0" xfId="55" applyNumberFormat="1" applyFont="1" applyAlignment="1" applyProtection="1">
      <alignment vertical="center"/>
    </xf>
    <xf numFmtId="164" fontId="56" fillId="24" borderId="11" xfId="55" applyNumberFormat="1" applyFont="1" applyFill="1" applyBorder="1" applyAlignment="1" applyProtection="1">
      <alignment horizontal="center" vertical="center"/>
    </xf>
    <xf numFmtId="0" fontId="26" fillId="0" borderId="11" xfId="55" applyFont="1" applyBorder="1" applyAlignment="1" applyProtection="1">
      <alignment horizontal="center" vertical="center"/>
    </xf>
    <xf numFmtId="164" fontId="57" fillId="24" borderId="11" xfId="55" applyNumberFormat="1" applyFont="1" applyFill="1" applyBorder="1" applyAlignment="1" applyProtection="1">
      <alignment horizontal="center" vertical="center" wrapText="1"/>
    </xf>
    <xf numFmtId="164" fontId="57" fillId="24" borderId="11" xfId="55" applyNumberFormat="1" applyFont="1" applyFill="1" applyBorder="1" applyAlignment="1" applyProtection="1">
      <alignment horizontal="center" vertical="center"/>
    </xf>
    <xf numFmtId="0" fontId="1" fillId="0" borderId="0" xfId="55" applyFont="1" applyBorder="1" applyAlignment="1" applyProtection="1">
      <alignment horizontal="center" vertical="center"/>
    </xf>
    <xf numFmtId="164" fontId="27" fillId="0" borderId="11" xfId="55" applyNumberFormat="1" applyFont="1" applyBorder="1" applyAlignment="1" applyProtection="1">
      <alignment horizontal="center" vertical="center"/>
    </xf>
    <xf numFmtId="0" fontId="51" fillId="0" borderId="11" xfId="0" applyFont="1" applyBorder="1" applyAlignment="1" applyProtection="1">
      <alignment wrapText="1"/>
    </xf>
    <xf numFmtId="0" fontId="23" fillId="0" borderId="11" xfId="55" applyFont="1" applyBorder="1" applyAlignment="1" applyProtection="1">
      <alignment vertical="center"/>
    </xf>
    <xf numFmtId="0" fontId="23" fillId="0" borderId="0" xfId="55" applyFont="1" applyBorder="1" applyAlignment="1" applyProtection="1">
      <alignment vertical="center"/>
    </xf>
    <xf numFmtId="0" fontId="23" fillId="0" borderId="0" xfId="55" applyFont="1" applyBorder="1" applyAlignment="1" applyProtection="1">
      <alignment horizontal="center" vertical="center"/>
    </xf>
    <xf numFmtId="164" fontId="23" fillId="0" borderId="0" xfId="55" applyNumberFormat="1" applyFont="1" applyBorder="1" applyAlignment="1" applyProtection="1">
      <alignment horizontal="center" vertical="center"/>
    </xf>
    <xf numFmtId="164" fontId="1" fillId="0" borderId="11" xfId="59" applyNumberFormat="1" applyFont="1" applyBorder="1" applyAlignment="1" applyProtection="1">
      <alignment horizontal="center" vertical="center"/>
    </xf>
    <xf numFmtId="0" fontId="25" fillId="0" borderId="0" xfId="55" applyFont="1" applyAlignment="1" applyProtection="1">
      <alignment horizontal="center" vertical="center"/>
    </xf>
    <xf numFmtId="0" fontId="25" fillId="0" borderId="0" xfId="59" applyFont="1" applyAlignment="1" applyProtection="1">
      <alignment horizontal="center" vertical="center" wrapText="1"/>
    </xf>
    <xf numFmtId="0" fontId="22" fillId="0" borderId="0" xfId="55" applyNumberFormat="1" applyFont="1" applyAlignment="1" applyProtection="1">
      <alignment horizontal="center" vertical="center" wrapText="1"/>
    </xf>
    <xf numFmtId="0" fontId="24" fillId="0" borderId="0" xfId="59" applyFont="1" applyAlignment="1" applyProtection="1">
      <alignment vertical="center"/>
    </xf>
    <xf numFmtId="0" fontId="1" fillId="0" borderId="0" xfId="59" applyFont="1" applyBorder="1" applyAlignment="1" applyProtection="1">
      <alignment horizontal="right" vertical="center"/>
    </xf>
    <xf numFmtId="0" fontId="22" fillId="0" borderId="11" xfId="59" applyNumberFormat="1" applyFont="1" applyBorder="1" applyAlignment="1" applyProtection="1">
      <alignment horizontal="center" vertical="center"/>
    </xf>
    <xf numFmtId="165" fontId="23" fillId="0" borderId="11" xfId="59" applyNumberFormat="1" applyFont="1" applyBorder="1" applyAlignment="1" applyProtection="1">
      <alignment horizontal="left" vertical="center" wrapText="1"/>
    </xf>
    <xf numFmtId="164" fontId="22" fillId="0" borderId="11" xfId="59" applyNumberFormat="1" applyFont="1" applyBorder="1" applyAlignment="1" applyProtection="1">
      <alignment horizontal="center" vertical="center"/>
    </xf>
    <xf numFmtId="164" fontId="52" fillId="0" borderId="11" xfId="59" applyNumberFormat="1" applyFont="1" applyBorder="1" applyAlignment="1" applyProtection="1">
      <alignment horizontal="center" vertical="center"/>
    </xf>
    <xf numFmtId="164" fontId="26" fillId="0" borderId="11" xfId="59" applyNumberFormat="1" applyFont="1" applyBorder="1" applyAlignment="1" applyProtection="1">
      <alignment horizontal="center" vertical="center"/>
    </xf>
    <xf numFmtId="164" fontId="53" fillId="0" borderId="11" xfId="59" applyNumberFormat="1" applyFont="1" applyBorder="1" applyAlignment="1" applyProtection="1">
      <alignment horizontal="center" vertical="center"/>
    </xf>
    <xf numFmtId="164" fontId="52" fillId="25" borderId="11" xfId="59" applyNumberFormat="1" applyFont="1" applyFill="1" applyBorder="1" applyAlignment="1" applyProtection="1">
      <alignment horizontal="center" vertical="center"/>
    </xf>
    <xf numFmtId="0" fontId="22" fillId="0" borderId="11" xfId="59" applyNumberFormat="1" applyFont="1" applyBorder="1" applyAlignment="1" applyProtection="1">
      <alignment horizontal="right" vertical="center"/>
    </xf>
    <xf numFmtId="165" fontId="22" fillId="0" borderId="11" xfId="59" applyNumberFormat="1" applyFont="1" applyBorder="1" applyAlignment="1" applyProtection="1">
      <alignment horizontal="left" vertical="center" wrapText="1"/>
    </xf>
    <xf numFmtId="164" fontId="1" fillId="25" borderId="11" xfId="59" applyNumberFormat="1" applyFont="1" applyFill="1" applyBorder="1" applyAlignment="1" applyProtection="1">
      <alignment horizontal="center" vertical="center"/>
    </xf>
    <xf numFmtId="2" fontId="24" fillId="0" borderId="0" xfId="55" applyNumberFormat="1" applyFont="1" applyAlignment="1" applyProtection="1">
      <alignment vertical="center"/>
    </xf>
    <xf numFmtId="164" fontId="26" fillId="25" borderId="11" xfId="59" applyNumberFormat="1" applyFont="1" applyFill="1" applyBorder="1" applyAlignment="1" applyProtection="1">
      <alignment horizontal="center" vertical="center"/>
    </xf>
    <xf numFmtId="0" fontId="22" fillId="0" borderId="0" xfId="55" applyFont="1" applyAlignment="1" applyProtection="1">
      <alignment vertical="center"/>
    </xf>
    <xf numFmtId="164" fontId="24" fillId="0" borderId="0" xfId="55" applyNumberFormat="1" applyFont="1" applyAlignment="1" applyProtection="1">
      <alignment vertical="center"/>
    </xf>
    <xf numFmtId="0" fontId="26" fillId="0" borderId="11" xfId="59" applyNumberFormat="1" applyFont="1" applyBorder="1" applyAlignment="1" applyProtection="1">
      <alignment horizontal="center" vertical="center"/>
    </xf>
    <xf numFmtId="0" fontId="29" fillId="0" borderId="11" xfId="55" applyFont="1" applyBorder="1" applyAlignment="1" applyProtection="1">
      <alignment horizontal="left" vertical="center"/>
    </xf>
    <xf numFmtId="0" fontId="1" fillId="0" borderId="11" xfId="59" applyNumberFormat="1" applyFont="1" applyBorder="1" applyAlignment="1" applyProtection="1">
      <alignment horizontal="center" vertical="center"/>
    </xf>
    <xf numFmtId="0" fontId="28" fillId="0" borderId="11" xfId="55" applyFont="1" applyBorder="1" applyAlignment="1" applyProtection="1">
      <alignment horizontal="left" vertical="center"/>
    </xf>
    <xf numFmtId="165" fontId="56" fillId="0" borderId="11" xfId="59" applyNumberFormat="1" applyFont="1" applyBorder="1" applyAlignment="1" applyProtection="1">
      <alignment horizontal="left" vertical="center" wrapText="1"/>
    </xf>
    <xf numFmtId="164" fontId="53" fillId="25" borderId="11" xfId="59" applyNumberFormat="1" applyFont="1" applyFill="1" applyBorder="1" applyAlignment="1" applyProtection="1">
      <alignment horizontal="center" vertical="center"/>
    </xf>
    <xf numFmtId="164" fontId="54" fillId="0" borderId="11" xfId="59" applyNumberFormat="1" applyFont="1" applyBorder="1" applyAlignment="1" applyProtection="1">
      <alignment horizontal="center" vertical="center"/>
    </xf>
    <xf numFmtId="165" fontId="26" fillId="24" borderId="11" xfId="59" applyNumberFormat="1" applyFont="1" applyFill="1" applyBorder="1" applyAlignment="1" applyProtection="1">
      <alignment horizontal="left" vertical="center" wrapText="1"/>
    </xf>
    <xf numFmtId="0" fontId="23" fillId="0" borderId="0" xfId="55" applyFont="1" applyProtection="1"/>
    <xf numFmtId="164" fontId="54" fillId="25" borderId="11" xfId="59" applyNumberFormat="1" applyFont="1" applyFill="1" applyBorder="1" applyAlignment="1" applyProtection="1">
      <alignment horizontal="center" vertical="center"/>
    </xf>
    <xf numFmtId="0" fontId="25" fillId="0" borderId="11" xfId="59" applyNumberFormat="1" applyFont="1" applyBorder="1" applyAlignment="1" applyProtection="1">
      <alignment horizontal="center" vertical="center"/>
    </xf>
    <xf numFmtId="165" fontId="25" fillId="0" borderId="11" xfId="59" applyNumberFormat="1" applyFont="1" applyBorder="1" applyAlignment="1" applyProtection="1">
      <alignment horizontal="left" vertical="center" wrapText="1"/>
    </xf>
    <xf numFmtId="164" fontId="25" fillId="0" borderId="11" xfId="59" applyNumberFormat="1" applyFont="1" applyBorder="1" applyAlignment="1" applyProtection="1">
      <alignment horizontal="center" vertical="center"/>
    </xf>
    <xf numFmtId="164" fontId="25" fillId="25" borderId="11" xfId="59" applyNumberFormat="1" applyFont="1" applyFill="1" applyBorder="1" applyAlignment="1" applyProtection="1">
      <alignment horizontal="center" vertical="center"/>
    </xf>
    <xf numFmtId="0" fontId="25" fillId="0" borderId="0" xfId="55" applyFont="1" applyAlignment="1" applyProtection="1">
      <alignment vertical="center"/>
    </xf>
    <xf numFmtId="164" fontId="25" fillId="0" borderId="0" xfId="55" applyNumberFormat="1" applyFont="1" applyAlignment="1" applyProtection="1">
      <alignment vertical="center"/>
    </xf>
    <xf numFmtId="0" fontId="22" fillId="0" borderId="0" xfId="59" applyNumberFormat="1" applyFont="1" applyBorder="1" applyAlignment="1" applyProtection="1">
      <alignment horizontal="center" vertical="center"/>
    </xf>
    <xf numFmtId="165" fontId="22" fillId="0" borderId="0" xfId="59" applyNumberFormat="1" applyFont="1" applyBorder="1" applyAlignment="1" applyProtection="1">
      <alignment horizontal="left" vertical="center" wrapText="1"/>
    </xf>
    <xf numFmtId="0" fontId="1" fillId="25" borderId="0" xfId="55" applyFont="1" applyFill="1" applyBorder="1" applyAlignment="1" applyProtection="1">
      <alignment vertical="center"/>
    </xf>
  </cellXfs>
  <cellStyles count="9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" xfId="7"/>
    <cellStyle name="20% - Акцент2" xfId="8"/>
    <cellStyle name="20% - Акцент3" xfId="9"/>
    <cellStyle name="20% - Акцент4" xfId="10"/>
    <cellStyle name="20% - Акцент5" xfId="11"/>
    <cellStyle name="20% - Акцент6" xfId="12"/>
    <cellStyle name="40% - Accent1" xfId="13"/>
    <cellStyle name="40% - Accent2" xfId="14"/>
    <cellStyle name="40% - Accent3" xfId="15"/>
    <cellStyle name="40% - Accent4" xfId="16"/>
    <cellStyle name="40% - Accent5" xfId="17"/>
    <cellStyle name="40% - Accent6" xfId="18"/>
    <cellStyle name="40% - Акцент1" xfId="19"/>
    <cellStyle name="40% - Акцент2" xfId="20"/>
    <cellStyle name="40% - Акцент3" xfId="21"/>
    <cellStyle name="40% - Акцент4" xfId="22"/>
    <cellStyle name="40% - Акцент5" xfId="23"/>
    <cellStyle name="40% - Акцент6" xfId="24"/>
    <cellStyle name="60% - Accent1" xfId="25"/>
    <cellStyle name="60% - Accent2" xfId="26"/>
    <cellStyle name="60% - Accent3" xfId="27"/>
    <cellStyle name="60% - Accent4" xfId="28"/>
    <cellStyle name="60% - Accent5" xfId="29"/>
    <cellStyle name="60% - Accent6" xfId="30"/>
    <cellStyle name="60% - Акцент1" xfId="31"/>
    <cellStyle name="60% - Акцент2" xfId="32"/>
    <cellStyle name="60% - Акцент3" xfId="33"/>
    <cellStyle name="60% - Акцент4" xfId="34"/>
    <cellStyle name="60% - Акцент5" xfId="35"/>
    <cellStyle name="60% - Акцент6" xfId="36"/>
    <cellStyle name="Accent1" xfId="37"/>
    <cellStyle name="Accent2" xfId="38"/>
    <cellStyle name="Accent3" xfId="39"/>
    <cellStyle name="Accent4" xfId="40"/>
    <cellStyle name="Accent5" xfId="41"/>
    <cellStyle name="Accent6" xfId="42"/>
    <cellStyle name="Bad" xfId="43"/>
    <cellStyle name="Calculation" xfId="44"/>
    <cellStyle name="Check Cell" xfId="45"/>
    <cellStyle name="Explanatory Text" xfId="46"/>
    <cellStyle name="Good" xfId="47"/>
    <cellStyle name="Heading 1" xfId="48"/>
    <cellStyle name="Heading 2" xfId="49"/>
    <cellStyle name="Heading 3" xfId="50"/>
    <cellStyle name="Heading 4" xfId="51"/>
    <cellStyle name="Input" xfId="52"/>
    <cellStyle name="Linked Cell" xfId="53"/>
    <cellStyle name="Neutral" xfId="54"/>
    <cellStyle name="Normal" xfId="0" builtinId="0"/>
    <cellStyle name="Normal 2" xfId="55"/>
    <cellStyle name="Normal 2 2" xfId="56"/>
    <cellStyle name="Normal 3" xfId="57"/>
    <cellStyle name="Normal 4" xfId="58"/>
    <cellStyle name="Normal_Sheet1" xfId="59"/>
    <cellStyle name="Note" xfId="60"/>
    <cellStyle name="Output" xfId="61"/>
    <cellStyle name="Style 1" xfId="62"/>
    <cellStyle name="Title" xfId="63"/>
    <cellStyle name="Total" xfId="64"/>
    <cellStyle name="Warning Text" xfId="65"/>
    <cellStyle name="Акцент1" xfId="66"/>
    <cellStyle name="Акцент2" xfId="67"/>
    <cellStyle name="Акцент3" xfId="68"/>
    <cellStyle name="Акцент4" xfId="69"/>
    <cellStyle name="Акцент5" xfId="70"/>
    <cellStyle name="Акцент6" xfId="71"/>
    <cellStyle name="Ввод " xfId="72"/>
    <cellStyle name="Вывод" xfId="73"/>
    <cellStyle name="Вычисление" xfId="74"/>
    <cellStyle name="Заголовок 1" xfId="75"/>
    <cellStyle name="Заголовок 2" xfId="76"/>
    <cellStyle name="Заголовок 3" xfId="77"/>
    <cellStyle name="Заголовок 4" xfId="78"/>
    <cellStyle name="Итог" xfId="79"/>
    <cellStyle name="Контрольная ячейка" xfId="80"/>
    <cellStyle name="Название" xfId="81"/>
    <cellStyle name="Нейтральный" xfId="82"/>
    <cellStyle name="Обычный 2" xfId="83"/>
    <cellStyle name="Обычный 4" xfId="84"/>
    <cellStyle name="Плохой" xfId="85"/>
    <cellStyle name="Пояснение" xfId="86"/>
    <cellStyle name="Примечание" xfId="87"/>
    <cellStyle name="Связанная ячейка" xfId="88"/>
    <cellStyle name="Стиль 1" xfId="89"/>
    <cellStyle name="Текст предупреждения" xfId="90"/>
    <cellStyle name="Хороший" xfId="9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4"/>
  <sheetViews>
    <sheetView tabSelected="1" view="pageBreakPreview" zoomScaleSheetLayoutView="100" workbookViewId="0">
      <selection sqref="A1:XFD1048576"/>
    </sheetView>
  </sheetViews>
  <sheetFormatPr defaultRowHeight="13.5"/>
  <cols>
    <col min="1" max="1" width="5.85546875" style="2" customWidth="1"/>
    <col min="2" max="2" width="48.5703125" style="3" customWidth="1"/>
    <col min="3" max="3" width="19.42578125" style="3" customWidth="1"/>
    <col min="4" max="4" width="18.5703125" style="3" customWidth="1"/>
    <col min="5" max="5" width="12.7109375" style="3" customWidth="1"/>
    <col min="6" max="6" width="13.140625" style="3" customWidth="1"/>
    <col min="7" max="16384" width="9.140625" style="3"/>
  </cols>
  <sheetData>
    <row r="1" spans="1:8" ht="16.5" customHeight="1">
      <c r="A1" s="50" t="s">
        <v>75</v>
      </c>
      <c r="B1" s="50"/>
      <c r="C1" s="50"/>
      <c r="D1" s="50"/>
      <c r="E1" s="50"/>
    </row>
    <row r="2" spans="1:8" s="1" customFormat="1" ht="42" customHeight="1">
      <c r="A2" s="51" t="s">
        <v>112</v>
      </c>
      <c r="B2" s="51"/>
      <c r="C2" s="51"/>
      <c r="D2" s="51"/>
      <c r="E2" s="51"/>
      <c r="F2" s="20"/>
      <c r="G2" s="20"/>
    </row>
    <row r="3" spans="1:8" ht="44.25" customHeight="1">
      <c r="A3" s="52" t="s">
        <v>68</v>
      </c>
      <c r="B3" s="52"/>
      <c r="C3" s="52"/>
      <c r="D3" s="52"/>
      <c r="E3" s="52"/>
      <c r="F3" s="21"/>
      <c r="G3" s="21"/>
      <c r="H3" s="21"/>
    </row>
    <row r="4" spans="1:8">
      <c r="E4" s="4" t="s">
        <v>3</v>
      </c>
    </row>
    <row r="5" spans="1:8" s="1" customFormat="1" ht="64.5" customHeight="1">
      <c r="A5" s="22" t="s">
        <v>0</v>
      </c>
      <c r="B5" s="23" t="s">
        <v>4</v>
      </c>
      <c r="C5" s="24" t="s">
        <v>70</v>
      </c>
      <c r="D5" s="24" t="s">
        <v>69</v>
      </c>
      <c r="E5" s="25" t="s">
        <v>5</v>
      </c>
    </row>
    <row r="6" spans="1:8" ht="22.5" customHeight="1">
      <c r="A6" s="26" t="s">
        <v>6</v>
      </c>
      <c r="B6" s="5" t="s">
        <v>7</v>
      </c>
      <c r="C6" s="19">
        <f>SUM(C7,C11:C18,C23:C25)</f>
        <v>61637.7</v>
      </c>
      <c r="D6" s="19">
        <f>D7+D13+D14+D23+D24+D17</f>
        <v>54275.399999999994</v>
      </c>
      <c r="E6" s="19">
        <f t="shared" ref="E6:E72" si="0">D6-C6</f>
        <v>-7362.3000000000029</v>
      </c>
      <c r="F6" s="27"/>
    </row>
    <row r="7" spans="1:8" ht="15.75" customHeight="1">
      <c r="A7" s="28">
        <v>1</v>
      </c>
      <c r="B7" s="12" t="s">
        <v>76</v>
      </c>
      <c r="C7" s="19">
        <v>61465</v>
      </c>
      <c r="D7" s="19">
        <v>54089.2</v>
      </c>
      <c r="E7" s="19">
        <f t="shared" si="0"/>
        <v>-7375.8000000000029</v>
      </c>
      <c r="F7" s="27"/>
      <c r="G7" s="29"/>
    </row>
    <row r="8" spans="1:8" s="33" customFormat="1" ht="18.75" hidden="1" customHeight="1">
      <c r="A8" s="30">
        <v>1.1000000000000001</v>
      </c>
      <c r="B8" s="13" t="s">
        <v>77</v>
      </c>
      <c r="C8" s="31"/>
      <c r="D8" s="31"/>
      <c r="E8" s="31">
        <f t="shared" si="0"/>
        <v>0</v>
      </c>
      <c r="F8" s="32"/>
    </row>
    <row r="9" spans="1:8" s="33" customFormat="1" ht="18.75" hidden="1" customHeight="1">
      <c r="A9" s="30">
        <v>1.2</v>
      </c>
      <c r="B9" s="13" t="s">
        <v>78</v>
      </c>
      <c r="C9" s="31"/>
      <c r="D9" s="31"/>
      <c r="E9" s="31">
        <f t="shared" si="0"/>
        <v>0</v>
      </c>
      <c r="F9" s="32"/>
    </row>
    <row r="10" spans="1:8" s="33" customFormat="1" ht="18.75" hidden="1" customHeight="1">
      <c r="A10" s="30">
        <v>1.1000000000000001</v>
      </c>
      <c r="B10" s="13" t="s">
        <v>79</v>
      </c>
      <c r="C10" s="31"/>
      <c r="D10" s="31"/>
      <c r="E10" s="31">
        <f t="shared" si="0"/>
        <v>0</v>
      </c>
      <c r="F10" s="32"/>
    </row>
    <row r="11" spans="1:8" ht="18.75" hidden="1" customHeight="1">
      <c r="A11" s="28">
        <v>2</v>
      </c>
      <c r="B11" s="12" t="s">
        <v>8</v>
      </c>
      <c r="C11" s="19"/>
      <c r="D11" s="19"/>
      <c r="E11" s="19">
        <f t="shared" si="0"/>
        <v>0</v>
      </c>
      <c r="F11" s="27"/>
    </row>
    <row r="12" spans="1:8" ht="18.75" hidden="1" customHeight="1">
      <c r="A12" s="28">
        <v>3</v>
      </c>
      <c r="B12" s="12" t="s">
        <v>80</v>
      </c>
      <c r="C12" s="17"/>
      <c r="D12" s="17"/>
      <c r="E12" s="19">
        <f t="shared" si="0"/>
        <v>0</v>
      </c>
      <c r="F12" s="27"/>
    </row>
    <row r="13" spans="1:8" ht="18.75" customHeight="1">
      <c r="A13" s="28">
        <v>2</v>
      </c>
      <c r="B13" s="8" t="s">
        <v>9</v>
      </c>
      <c r="C13" s="17">
        <v>69.5</v>
      </c>
      <c r="D13" s="17">
        <v>69.5</v>
      </c>
      <c r="E13" s="19">
        <f t="shared" si="0"/>
        <v>0</v>
      </c>
      <c r="F13" s="27"/>
    </row>
    <row r="14" spans="1:8" ht="18.75" customHeight="1">
      <c r="A14" s="28">
        <v>3</v>
      </c>
      <c r="B14" s="12" t="s">
        <v>10</v>
      </c>
      <c r="C14" s="17">
        <v>10</v>
      </c>
      <c r="D14" s="18">
        <v>10</v>
      </c>
      <c r="E14" s="19">
        <f t="shared" si="0"/>
        <v>0</v>
      </c>
      <c r="F14" s="27"/>
    </row>
    <row r="15" spans="1:8" ht="18.75" hidden="1" customHeight="1">
      <c r="A15" s="28">
        <v>6</v>
      </c>
      <c r="B15" s="8" t="s">
        <v>81</v>
      </c>
      <c r="C15" s="17"/>
      <c r="D15" s="18"/>
      <c r="E15" s="19">
        <f t="shared" si="0"/>
        <v>0</v>
      </c>
      <c r="F15" s="27"/>
    </row>
    <row r="16" spans="1:8" ht="18.75" hidden="1" customHeight="1">
      <c r="A16" s="28">
        <v>7</v>
      </c>
      <c r="B16" s="8" t="s">
        <v>11</v>
      </c>
      <c r="C16" s="17"/>
      <c r="D16" s="18"/>
      <c r="E16" s="19">
        <f t="shared" si="0"/>
        <v>0</v>
      </c>
      <c r="F16" s="27"/>
    </row>
    <row r="17" spans="1:7" ht="18.75" customHeight="1">
      <c r="A17" s="28">
        <v>4</v>
      </c>
      <c r="B17" s="8" t="s">
        <v>12</v>
      </c>
      <c r="C17" s="17">
        <v>44.2</v>
      </c>
      <c r="D17" s="18">
        <v>44.2</v>
      </c>
      <c r="E17" s="19">
        <f t="shared" si="0"/>
        <v>0</v>
      </c>
      <c r="F17" s="27"/>
    </row>
    <row r="18" spans="1:7" ht="18.75" hidden="1" customHeight="1">
      <c r="A18" s="28">
        <v>5</v>
      </c>
      <c r="B18" s="15" t="s">
        <v>72</v>
      </c>
      <c r="C18" s="17"/>
      <c r="D18" s="18"/>
      <c r="E18" s="19">
        <f t="shared" si="0"/>
        <v>0</v>
      </c>
      <c r="F18" s="27"/>
    </row>
    <row r="19" spans="1:7" ht="18.75" hidden="1" customHeight="1">
      <c r="A19" s="34">
        <v>9.1</v>
      </c>
      <c r="B19" s="12" t="s">
        <v>73</v>
      </c>
      <c r="C19" s="17"/>
      <c r="D19" s="18"/>
      <c r="E19" s="19">
        <f t="shared" si="0"/>
        <v>0</v>
      </c>
      <c r="F19" s="27"/>
    </row>
    <row r="20" spans="1:7" ht="18.75" hidden="1" customHeight="1">
      <c r="A20" s="35" t="s">
        <v>108</v>
      </c>
      <c r="B20" s="12" t="s">
        <v>74</v>
      </c>
      <c r="C20" s="17"/>
      <c r="D20" s="18"/>
      <c r="E20" s="19">
        <f t="shared" si="0"/>
        <v>0</v>
      </c>
      <c r="F20" s="27"/>
    </row>
    <row r="21" spans="1:7" ht="18.75" hidden="1" customHeight="1">
      <c r="A21" s="36">
        <v>6</v>
      </c>
      <c r="B21" s="12" t="s">
        <v>107</v>
      </c>
      <c r="C21" s="17"/>
      <c r="D21" s="18"/>
      <c r="E21" s="19"/>
      <c r="F21" s="27"/>
    </row>
    <row r="22" spans="1:7" ht="18.75" hidden="1" customHeight="1">
      <c r="A22" s="36"/>
      <c r="B22" s="12"/>
      <c r="C22" s="17"/>
      <c r="D22" s="18"/>
      <c r="E22" s="19"/>
      <c r="F22" s="27"/>
    </row>
    <row r="23" spans="1:7" ht="18.75" customHeight="1">
      <c r="A23" s="28">
        <v>5</v>
      </c>
      <c r="B23" s="8" t="s">
        <v>13</v>
      </c>
      <c r="C23" s="17">
        <v>49</v>
      </c>
      <c r="D23" s="18">
        <v>49</v>
      </c>
      <c r="E23" s="19">
        <f t="shared" si="0"/>
        <v>0</v>
      </c>
      <c r="F23" s="27"/>
      <c r="G23" s="37"/>
    </row>
    <row r="24" spans="1:7" ht="18.75" customHeight="1">
      <c r="A24" s="36">
        <v>6</v>
      </c>
      <c r="B24" s="8" t="s">
        <v>111</v>
      </c>
      <c r="C24" s="17"/>
      <c r="D24" s="18">
        <v>13.5</v>
      </c>
      <c r="E24" s="19">
        <f>D24-C24</f>
        <v>13.5</v>
      </c>
      <c r="F24" s="27"/>
    </row>
    <row r="25" spans="1:7" ht="18.75" hidden="1" customHeight="1">
      <c r="A25" s="28">
        <v>12</v>
      </c>
      <c r="B25" s="8"/>
      <c r="C25" s="17"/>
      <c r="D25" s="18"/>
      <c r="E25" s="19">
        <f>D25-C25</f>
        <v>0</v>
      </c>
      <c r="F25" s="27"/>
    </row>
    <row r="26" spans="1:7" ht="20.25" customHeight="1">
      <c r="A26" s="26" t="s">
        <v>14</v>
      </c>
      <c r="B26" s="5" t="s">
        <v>15</v>
      </c>
      <c r="C26" s="18">
        <f>SUM(C27,C31:C36,C40:C65,C67:C71)</f>
        <v>60513.900000000009</v>
      </c>
      <c r="D26" s="18">
        <f>SUM(D27,D31:D36,D40:D65,D67:D71)</f>
        <v>58946.3</v>
      </c>
      <c r="E26" s="19">
        <f t="shared" si="0"/>
        <v>-1567.6000000000058</v>
      </c>
      <c r="F26" s="27"/>
    </row>
    <row r="27" spans="1:7" ht="21" customHeight="1">
      <c r="A27" s="28">
        <v>1</v>
      </c>
      <c r="B27" s="8" t="s">
        <v>110</v>
      </c>
      <c r="C27" s="18">
        <v>56855</v>
      </c>
      <c r="D27" s="38">
        <v>55271.7</v>
      </c>
      <c r="E27" s="19">
        <f t="shared" si="0"/>
        <v>-1583.3000000000029</v>
      </c>
      <c r="F27" s="27"/>
    </row>
    <row r="28" spans="1:7" s="33" customFormat="1" ht="21" hidden="1" customHeight="1">
      <c r="A28" s="39">
        <v>1.1000000000000001</v>
      </c>
      <c r="B28" s="13" t="s">
        <v>82</v>
      </c>
      <c r="C28" s="40"/>
      <c r="D28" s="41"/>
      <c r="E28" s="31">
        <f t="shared" si="0"/>
        <v>0</v>
      </c>
      <c r="F28" s="32"/>
    </row>
    <row r="29" spans="1:7" s="33" customFormat="1" ht="21" hidden="1" customHeight="1">
      <c r="A29" s="39">
        <v>1.2</v>
      </c>
      <c r="B29" s="13" t="s">
        <v>83</v>
      </c>
      <c r="C29" s="40"/>
      <c r="D29" s="41"/>
      <c r="E29" s="31">
        <f t="shared" si="0"/>
        <v>0</v>
      </c>
      <c r="F29" s="32"/>
    </row>
    <row r="30" spans="1:7" s="33" customFormat="1" ht="21" hidden="1" customHeight="1">
      <c r="A30" s="39">
        <v>1.3</v>
      </c>
      <c r="B30" s="13" t="s">
        <v>16</v>
      </c>
      <c r="C30" s="40"/>
      <c r="D30" s="41"/>
      <c r="E30" s="31">
        <f t="shared" si="0"/>
        <v>0</v>
      </c>
      <c r="F30" s="32"/>
    </row>
    <row r="31" spans="1:7" ht="21" customHeight="1">
      <c r="A31" s="28">
        <v>2</v>
      </c>
      <c r="B31" s="12" t="s">
        <v>18</v>
      </c>
      <c r="C31" s="18">
        <v>2074.4</v>
      </c>
      <c r="D31" s="38">
        <v>2074.4</v>
      </c>
      <c r="E31" s="19">
        <f t="shared" si="0"/>
        <v>0</v>
      </c>
      <c r="F31" s="27"/>
    </row>
    <row r="32" spans="1:7" ht="21" customHeight="1">
      <c r="A32" s="28">
        <v>3</v>
      </c>
      <c r="B32" s="8" t="s">
        <v>19</v>
      </c>
      <c r="C32" s="18">
        <v>376</v>
      </c>
      <c r="D32" s="38">
        <v>386.4</v>
      </c>
      <c r="E32" s="19">
        <f t="shared" si="0"/>
        <v>10.399999999999977</v>
      </c>
      <c r="F32" s="27"/>
    </row>
    <row r="33" spans="1:8" ht="21" customHeight="1">
      <c r="A33" s="28">
        <v>4</v>
      </c>
      <c r="B33" s="8" t="s">
        <v>20</v>
      </c>
      <c r="C33" s="18">
        <v>203</v>
      </c>
      <c r="D33" s="18">
        <v>227</v>
      </c>
      <c r="E33" s="19">
        <f t="shared" si="0"/>
        <v>24</v>
      </c>
      <c r="F33" s="42"/>
    </row>
    <row r="34" spans="1:8" ht="17.25" customHeight="1">
      <c r="A34" s="28">
        <v>5</v>
      </c>
      <c r="B34" s="12" t="s">
        <v>21</v>
      </c>
      <c r="C34" s="18">
        <v>100.3</v>
      </c>
      <c r="D34" s="38">
        <v>83.5</v>
      </c>
      <c r="E34" s="19">
        <f t="shared" si="0"/>
        <v>-16.799999999999997</v>
      </c>
      <c r="F34" s="27"/>
    </row>
    <row r="35" spans="1:8" ht="21" hidden="1" customHeight="1">
      <c r="A35" s="28">
        <v>6</v>
      </c>
      <c r="B35" s="12" t="s">
        <v>22</v>
      </c>
      <c r="C35" s="18"/>
      <c r="D35" s="38"/>
      <c r="E35" s="19">
        <f t="shared" si="0"/>
        <v>0</v>
      </c>
      <c r="F35" s="27"/>
    </row>
    <row r="36" spans="1:8" ht="21" customHeight="1">
      <c r="A36" s="28">
        <v>6</v>
      </c>
      <c r="B36" s="8" t="s">
        <v>23</v>
      </c>
      <c r="C36" s="18">
        <f>SUM(C37:C39)</f>
        <v>72.599999999999994</v>
      </c>
      <c r="D36" s="18">
        <f>SUM(D37:D39)</f>
        <v>56.2</v>
      </c>
      <c r="E36" s="19">
        <f t="shared" si="0"/>
        <v>-16.399999999999991</v>
      </c>
      <c r="F36" s="27"/>
    </row>
    <row r="37" spans="1:8" s="33" customFormat="1" ht="18" customHeight="1">
      <c r="A37" s="39">
        <v>6.1</v>
      </c>
      <c r="B37" s="13" t="s">
        <v>24</v>
      </c>
      <c r="C37" s="40">
        <v>57.6</v>
      </c>
      <c r="D37" s="40">
        <v>43.2</v>
      </c>
      <c r="E37" s="31">
        <f t="shared" si="0"/>
        <v>-14.399999999999999</v>
      </c>
      <c r="F37" s="32"/>
    </row>
    <row r="38" spans="1:8" s="33" customFormat="1" ht="18.75" customHeight="1">
      <c r="A38" s="39">
        <v>6.2</v>
      </c>
      <c r="B38" s="14" t="s">
        <v>25</v>
      </c>
      <c r="C38" s="40">
        <v>15</v>
      </c>
      <c r="D38" s="41">
        <v>13</v>
      </c>
      <c r="E38" s="31">
        <f t="shared" si="0"/>
        <v>-2</v>
      </c>
      <c r="F38" s="32"/>
    </row>
    <row r="39" spans="1:8" s="33" customFormat="1" ht="21" hidden="1" customHeight="1">
      <c r="A39" s="39">
        <v>7.3</v>
      </c>
      <c r="B39" s="14" t="s">
        <v>26</v>
      </c>
      <c r="C39" s="40"/>
      <c r="D39" s="41"/>
      <c r="E39" s="31">
        <f t="shared" si="0"/>
        <v>0</v>
      </c>
      <c r="F39" s="32"/>
    </row>
    <row r="40" spans="1:8" s="33" customFormat="1" ht="21" hidden="1" customHeight="1">
      <c r="A40" s="28">
        <v>8</v>
      </c>
      <c r="B40" s="12" t="s">
        <v>84</v>
      </c>
      <c r="C40" s="40"/>
      <c r="D40" s="41"/>
      <c r="E40" s="31">
        <f t="shared" si="0"/>
        <v>0</v>
      </c>
      <c r="F40" s="32"/>
    </row>
    <row r="41" spans="1:8" ht="21" customHeight="1">
      <c r="A41" s="28">
        <v>7</v>
      </c>
      <c r="B41" s="12" t="s">
        <v>27</v>
      </c>
      <c r="C41" s="18">
        <v>4.5</v>
      </c>
      <c r="D41" s="38">
        <v>4.5</v>
      </c>
      <c r="E41" s="19">
        <f t="shared" si="0"/>
        <v>0</v>
      </c>
      <c r="F41" s="27"/>
    </row>
    <row r="42" spans="1:8" ht="21" customHeight="1">
      <c r="A42" s="28">
        <v>8</v>
      </c>
      <c r="B42" s="12" t="s">
        <v>28</v>
      </c>
      <c r="C42" s="18">
        <v>253.3</v>
      </c>
      <c r="D42" s="38">
        <v>253.3</v>
      </c>
      <c r="E42" s="19">
        <f t="shared" si="0"/>
        <v>0</v>
      </c>
      <c r="F42" s="27"/>
    </row>
    <row r="43" spans="1:8" ht="21" customHeight="1">
      <c r="A43" s="28">
        <v>9</v>
      </c>
      <c r="B43" s="12" t="s">
        <v>29</v>
      </c>
      <c r="C43" s="18">
        <v>130.5</v>
      </c>
      <c r="D43" s="38">
        <v>130.5</v>
      </c>
      <c r="E43" s="19">
        <f t="shared" si="0"/>
        <v>0</v>
      </c>
      <c r="F43" s="27"/>
    </row>
    <row r="44" spans="1:8" ht="21" customHeight="1">
      <c r="A44" s="28">
        <v>10</v>
      </c>
      <c r="B44" s="12" t="s">
        <v>30</v>
      </c>
      <c r="C44" s="18"/>
      <c r="D44" s="38">
        <v>43.4</v>
      </c>
      <c r="E44" s="19">
        <f t="shared" si="0"/>
        <v>43.4</v>
      </c>
      <c r="F44" s="27"/>
    </row>
    <row r="45" spans="1:8" ht="21" hidden="1" customHeight="1">
      <c r="A45" s="28">
        <v>13</v>
      </c>
      <c r="B45" s="12" t="s">
        <v>31</v>
      </c>
      <c r="C45" s="18"/>
      <c r="D45" s="38"/>
      <c r="E45" s="19">
        <f t="shared" si="0"/>
        <v>0</v>
      </c>
      <c r="F45" s="27"/>
    </row>
    <row r="46" spans="1:8" ht="21" hidden="1" customHeight="1">
      <c r="A46" s="28">
        <v>14</v>
      </c>
      <c r="B46" s="12" t="s">
        <v>17</v>
      </c>
      <c r="C46" s="18"/>
      <c r="D46" s="38"/>
      <c r="E46" s="19">
        <f t="shared" si="0"/>
        <v>0</v>
      </c>
      <c r="F46" s="27"/>
    </row>
    <row r="47" spans="1:8" ht="21" hidden="1" customHeight="1">
      <c r="A47" s="28">
        <v>10</v>
      </c>
      <c r="B47" s="12" t="s">
        <v>85</v>
      </c>
      <c r="C47" s="18"/>
      <c r="D47" s="38"/>
      <c r="E47" s="19">
        <f t="shared" si="0"/>
        <v>0</v>
      </c>
      <c r="F47" s="27"/>
    </row>
    <row r="48" spans="1:8" ht="21" hidden="1" customHeight="1">
      <c r="A48" s="28">
        <v>11</v>
      </c>
      <c r="B48" s="12" t="s">
        <v>32</v>
      </c>
      <c r="C48" s="38"/>
      <c r="D48" s="38"/>
      <c r="E48" s="19">
        <f t="shared" si="0"/>
        <v>0</v>
      </c>
      <c r="F48" s="27"/>
      <c r="H48" s="37"/>
    </row>
    <row r="49" spans="1:6" ht="21" customHeight="1">
      <c r="A49" s="28">
        <v>11</v>
      </c>
      <c r="B49" s="12" t="s">
        <v>33</v>
      </c>
      <c r="C49" s="38">
        <v>143</v>
      </c>
      <c r="D49" s="38">
        <v>162.6</v>
      </c>
      <c r="E49" s="19">
        <f t="shared" si="0"/>
        <v>19.599999999999994</v>
      </c>
      <c r="F49" s="27"/>
    </row>
    <row r="50" spans="1:6" ht="21" hidden="1" customHeight="1">
      <c r="A50" s="28">
        <v>18</v>
      </c>
      <c r="B50" s="12" t="s">
        <v>34</v>
      </c>
      <c r="C50" s="38"/>
      <c r="D50" s="38"/>
      <c r="E50" s="19">
        <f t="shared" si="0"/>
        <v>0</v>
      </c>
      <c r="F50" s="27"/>
    </row>
    <row r="51" spans="1:6" ht="21" hidden="1" customHeight="1">
      <c r="A51" s="28">
        <v>13</v>
      </c>
      <c r="B51" s="12" t="s">
        <v>35</v>
      </c>
      <c r="C51" s="18"/>
      <c r="D51" s="38"/>
      <c r="E51" s="19">
        <f t="shared" si="0"/>
        <v>0</v>
      </c>
      <c r="F51" s="27"/>
    </row>
    <row r="52" spans="1:6" ht="21" hidden="1" customHeight="1">
      <c r="A52" s="28">
        <v>20</v>
      </c>
      <c r="B52" s="12" t="s">
        <v>36</v>
      </c>
      <c r="C52" s="38"/>
      <c r="D52" s="38"/>
      <c r="E52" s="19">
        <f t="shared" si="0"/>
        <v>0</v>
      </c>
      <c r="F52" s="27"/>
    </row>
    <row r="53" spans="1:6" ht="20.25" customHeight="1">
      <c r="A53" s="28">
        <v>12</v>
      </c>
      <c r="B53" s="7" t="s">
        <v>37</v>
      </c>
      <c r="C53" s="38">
        <v>50</v>
      </c>
      <c r="D53" s="38">
        <v>46.5</v>
      </c>
      <c r="E53" s="19">
        <f t="shared" si="0"/>
        <v>-3.5</v>
      </c>
      <c r="F53" s="27"/>
    </row>
    <row r="54" spans="1:6" ht="23.25" hidden="1" customHeight="1">
      <c r="A54" s="28">
        <v>22</v>
      </c>
      <c r="B54" s="7" t="s">
        <v>38</v>
      </c>
      <c r="C54" s="38"/>
      <c r="D54" s="38"/>
      <c r="E54" s="19">
        <f t="shared" si="0"/>
        <v>0</v>
      </c>
      <c r="F54" s="27"/>
    </row>
    <row r="55" spans="1:6" ht="21" customHeight="1">
      <c r="A55" s="28">
        <v>13</v>
      </c>
      <c r="B55" s="7" t="s">
        <v>39</v>
      </c>
      <c r="C55" s="38">
        <v>3</v>
      </c>
      <c r="D55" s="38">
        <v>3</v>
      </c>
      <c r="E55" s="19">
        <f t="shared" si="0"/>
        <v>0</v>
      </c>
      <c r="F55" s="27"/>
    </row>
    <row r="56" spans="1:6" ht="21" customHeight="1">
      <c r="A56" s="28">
        <v>14</v>
      </c>
      <c r="B56" s="7" t="s">
        <v>86</v>
      </c>
      <c r="C56" s="38">
        <v>44</v>
      </c>
      <c r="D56" s="38">
        <v>44</v>
      </c>
      <c r="E56" s="19">
        <f t="shared" si="0"/>
        <v>0</v>
      </c>
      <c r="F56" s="27"/>
    </row>
    <row r="57" spans="1:6" ht="21" customHeight="1">
      <c r="A57" s="28">
        <v>15</v>
      </c>
      <c r="B57" s="7" t="s">
        <v>40</v>
      </c>
      <c r="C57" s="38">
        <v>7.8</v>
      </c>
      <c r="D57" s="38">
        <v>7.8</v>
      </c>
      <c r="E57" s="19">
        <f t="shared" si="0"/>
        <v>0</v>
      </c>
      <c r="F57" s="27"/>
    </row>
    <row r="58" spans="1:6" ht="21" hidden="1" customHeight="1">
      <c r="A58" s="28">
        <v>26</v>
      </c>
      <c r="B58" s="7" t="s">
        <v>41</v>
      </c>
      <c r="C58" s="38"/>
      <c r="D58" s="38"/>
      <c r="E58" s="19">
        <f t="shared" si="0"/>
        <v>0</v>
      </c>
      <c r="F58" s="27"/>
    </row>
    <row r="59" spans="1:6" ht="21" hidden="1" customHeight="1">
      <c r="A59" s="28">
        <v>18</v>
      </c>
      <c r="B59" s="7" t="s">
        <v>87</v>
      </c>
      <c r="C59" s="38"/>
      <c r="D59" s="38"/>
      <c r="E59" s="19">
        <f t="shared" si="0"/>
        <v>0</v>
      </c>
      <c r="F59" s="27"/>
    </row>
    <row r="60" spans="1:6" ht="21" hidden="1" customHeight="1">
      <c r="A60" s="28">
        <v>28</v>
      </c>
      <c r="B60" s="12" t="s">
        <v>104</v>
      </c>
      <c r="C60" s="38"/>
      <c r="D60" s="38"/>
      <c r="E60" s="19">
        <f t="shared" si="0"/>
        <v>0</v>
      </c>
      <c r="F60" s="27"/>
    </row>
    <row r="61" spans="1:6" ht="17.25" customHeight="1">
      <c r="A61" s="28">
        <v>16</v>
      </c>
      <c r="B61" s="12" t="s">
        <v>42</v>
      </c>
      <c r="C61" s="38">
        <v>98.9</v>
      </c>
      <c r="D61" s="38">
        <v>98.5</v>
      </c>
      <c r="E61" s="19">
        <f t="shared" si="0"/>
        <v>-0.40000000000000568</v>
      </c>
      <c r="F61" s="27"/>
    </row>
    <row r="62" spans="1:6" ht="21" hidden="1" customHeight="1">
      <c r="A62" s="28">
        <v>30</v>
      </c>
      <c r="B62" s="12"/>
      <c r="C62" s="38"/>
      <c r="D62" s="38"/>
      <c r="E62" s="19">
        <f>D62-C62</f>
        <v>0</v>
      </c>
      <c r="F62" s="27"/>
    </row>
    <row r="63" spans="1:6" ht="21" hidden="1" customHeight="1">
      <c r="A63" s="28">
        <v>31</v>
      </c>
      <c r="B63" s="12"/>
      <c r="C63" s="38"/>
      <c r="D63" s="38"/>
      <c r="E63" s="19">
        <f>D63-C63</f>
        <v>0</v>
      </c>
      <c r="F63" s="27"/>
    </row>
    <row r="64" spans="1:6" ht="21" hidden="1" customHeight="1">
      <c r="A64" s="28">
        <v>20</v>
      </c>
      <c r="B64" s="12" t="s">
        <v>105</v>
      </c>
      <c r="C64" s="38"/>
      <c r="D64" s="38"/>
      <c r="E64" s="19"/>
      <c r="F64" s="27"/>
    </row>
    <row r="65" spans="1:6" ht="21" hidden="1" customHeight="1">
      <c r="A65" s="28">
        <v>21</v>
      </c>
      <c r="B65" s="12" t="s">
        <v>43</v>
      </c>
      <c r="C65" s="38"/>
      <c r="D65" s="38"/>
      <c r="E65" s="19">
        <f t="shared" si="0"/>
        <v>0</v>
      </c>
      <c r="F65" s="27"/>
    </row>
    <row r="66" spans="1:6" s="33" customFormat="1" ht="21" hidden="1" customHeight="1">
      <c r="A66" s="43">
        <v>21.1</v>
      </c>
      <c r="B66" s="14" t="s">
        <v>103</v>
      </c>
      <c r="C66" s="41"/>
      <c r="D66" s="41"/>
      <c r="E66" s="31">
        <f t="shared" si="0"/>
        <v>0</v>
      </c>
      <c r="F66" s="32"/>
    </row>
    <row r="67" spans="1:6" ht="19.5" customHeight="1">
      <c r="A67" s="28">
        <v>17</v>
      </c>
      <c r="B67" s="15" t="s">
        <v>44</v>
      </c>
      <c r="C67" s="18">
        <v>20</v>
      </c>
      <c r="D67" s="38">
        <v>21</v>
      </c>
      <c r="E67" s="19">
        <f t="shared" si="0"/>
        <v>1</v>
      </c>
      <c r="F67" s="27"/>
    </row>
    <row r="68" spans="1:6" ht="21" customHeight="1">
      <c r="A68" s="28">
        <v>18</v>
      </c>
      <c r="B68" s="15" t="s">
        <v>45</v>
      </c>
      <c r="C68" s="18">
        <v>24</v>
      </c>
      <c r="D68" s="38">
        <v>24</v>
      </c>
      <c r="E68" s="19">
        <f t="shared" si="0"/>
        <v>0</v>
      </c>
      <c r="F68" s="27"/>
    </row>
    <row r="69" spans="1:6" ht="21" hidden="1" customHeight="1">
      <c r="A69" s="28">
        <v>24</v>
      </c>
      <c r="B69" s="12" t="s">
        <v>46</v>
      </c>
      <c r="C69" s="38"/>
      <c r="D69" s="38"/>
      <c r="E69" s="19">
        <f>D69-C69</f>
        <v>0</v>
      </c>
      <c r="F69" s="27"/>
    </row>
    <row r="70" spans="1:6" ht="33" hidden="1" customHeight="1">
      <c r="A70" s="28">
        <v>25</v>
      </c>
      <c r="B70" s="44" t="s">
        <v>109</v>
      </c>
      <c r="C70" s="38"/>
      <c r="D70" s="38"/>
      <c r="E70" s="19">
        <f>D70-C70</f>
        <v>0</v>
      </c>
      <c r="F70" s="27"/>
    </row>
    <row r="71" spans="1:6" ht="21" customHeight="1">
      <c r="A71" s="28">
        <v>19</v>
      </c>
      <c r="B71" s="12" t="s">
        <v>47</v>
      </c>
      <c r="C71" s="19">
        <v>53.6</v>
      </c>
      <c r="D71" s="38">
        <v>8</v>
      </c>
      <c r="E71" s="19">
        <f t="shared" si="0"/>
        <v>-45.6</v>
      </c>
      <c r="F71" s="27"/>
    </row>
    <row r="72" spans="1:6" s="6" customFormat="1" ht="15.75" customHeight="1">
      <c r="A72" s="26"/>
      <c r="B72" s="45" t="s">
        <v>49</v>
      </c>
      <c r="C72" s="19">
        <f>C6-C26</f>
        <v>1123.7999999999884</v>
      </c>
      <c r="D72" s="38">
        <f>D6-D26</f>
        <v>-4670.9000000000087</v>
      </c>
      <c r="E72" s="19">
        <f t="shared" si="0"/>
        <v>-5794.6999999999971</v>
      </c>
      <c r="F72" s="46"/>
    </row>
    <row r="73" spans="1:6" s="6" customFormat="1" ht="1.5" hidden="1" customHeight="1">
      <c r="A73" s="47"/>
      <c r="B73" s="46"/>
      <c r="C73" s="48"/>
      <c r="D73" s="48"/>
      <c r="E73" s="48"/>
      <c r="F73" s="46"/>
    </row>
    <row r="74" spans="1:6" hidden="1">
      <c r="B74" s="27"/>
      <c r="C74" s="27"/>
      <c r="D74" s="27"/>
      <c r="E74" s="27"/>
      <c r="F74" s="27"/>
    </row>
    <row r="75" spans="1:6" ht="12.75" hidden="1" customHeight="1">
      <c r="B75" s="11" t="s">
        <v>67</v>
      </c>
      <c r="C75" s="27"/>
      <c r="D75" s="27"/>
      <c r="E75" s="27"/>
      <c r="F75" s="27"/>
    </row>
    <row r="76" spans="1:6" ht="18" hidden="1" customHeight="1">
      <c r="B76" s="27"/>
      <c r="C76" s="27"/>
      <c r="D76" s="27"/>
      <c r="E76" s="27"/>
      <c r="F76" s="27"/>
    </row>
    <row r="77" spans="1:6" ht="0.75" hidden="1" customHeight="1">
      <c r="B77" s="27"/>
      <c r="C77" s="27"/>
      <c r="D77" s="27"/>
      <c r="E77" s="27"/>
      <c r="F77" s="27"/>
    </row>
    <row r="78" spans="1:6">
      <c r="B78" s="27"/>
      <c r="C78" s="27"/>
      <c r="D78" s="27"/>
      <c r="E78" s="27"/>
      <c r="F78" s="27"/>
    </row>
    <row r="79" spans="1:6">
      <c r="B79" s="27"/>
      <c r="C79" s="27"/>
      <c r="D79" s="27"/>
      <c r="E79" s="27"/>
      <c r="F79" s="27"/>
    </row>
    <row r="80" spans="1:6">
      <c r="B80" s="27"/>
      <c r="C80" s="27"/>
      <c r="D80" s="27"/>
      <c r="E80" s="27"/>
      <c r="F80" s="27"/>
    </row>
    <row r="81" spans="2:6">
      <c r="B81" s="27"/>
      <c r="C81" s="27"/>
      <c r="D81" s="27"/>
      <c r="E81" s="27"/>
      <c r="F81" s="27"/>
    </row>
    <row r="82" spans="2:6">
      <c r="B82" s="27"/>
      <c r="C82" s="27"/>
      <c r="D82" s="27"/>
      <c r="E82" s="27"/>
    </row>
    <row r="83" spans="2:6">
      <c r="B83" s="27"/>
      <c r="C83" s="27"/>
      <c r="D83" s="27"/>
      <c r="E83" s="27"/>
    </row>
    <row r="84" spans="2:6">
      <c r="B84" s="27"/>
      <c r="C84" s="27"/>
      <c r="D84" s="27"/>
      <c r="E84" s="27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honeticPr fontId="0" type="noConversion"/>
  <pageMargins left="0.19685039370078741" right="0.19685039370078741" top="0" bottom="0" header="0.19685039370078741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3"/>
  <sheetViews>
    <sheetView view="pageBreakPreview" zoomScaleSheetLayoutView="100" workbookViewId="0">
      <selection sqref="A1:XFD1048576"/>
    </sheetView>
  </sheetViews>
  <sheetFormatPr defaultRowHeight="13.5"/>
  <cols>
    <col min="1" max="1" width="4.85546875" style="3" customWidth="1"/>
    <col min="2" max="2" width="71.5703125" style="3" customWidth="1"/>
    <col min="3" max="3" width="15.85546875" style="3" customWidth="1"/>
    <col min="4" max="4" width="16.140625" style="3" customWidth="1"/>
    <col min="5" max="5" width="12.140625" style="3" customWidth="1"/>
    <col min="6" max="6" width="9.140625" style="3"/>
    <col min="7" max="7" width="9.85546875" style="3" bestFit="1" customWidth="1"/>
    <col min="8" max="8" width="11.28515625" style="3" bestFit="1" customWidth="1"/>
    <col min="9" max="9" width="12.7109375" style="3" bestFit="1" customWidth="1"/>
    <col min="10" max="11" width="9.85546875" style="3" bestFit="1" customWidth="1"/>
    <col min="12" max="12" width="12.7109375" style="3" bestFit="1" customWidth="1"/>
    <col min="13" max="16384" width="9.140625" style="3"/>
  </cols>
  <sheetData>
    <row r="1" spans="1:11" ht="16.5" customHeight="1">
      <c r="A1" s="50" t="s">
        <v>88</v>
      </c>
      <c r="B1" s="50"/>
      <c r="C1" s="50"/>
      <c r="D1" s="50"/>
      <c r="E1" s="50"/>
    </row>
    <row r="2" spans="1:11" s="1" customFormat="1" ht="48.75" customHeight="1">
      <c r="A2" s="51" t="s">
        <v>112</v>
      </c>
      <c r="B2" s="51"/>
      <c r="C2" s="51"/>
      <c r="D2" s="51"/>
      <c r="E2" s="51"/>
      <c r="F2" s="20"/>
      <c r="G2" s="20"/>
    </row>
    <row r="3" spans="1:11" ht="38.25" customHeight="1">
      <c r="A3" s="52" t="s">
        <v>71</v>
      </c>
      <c r="B3" s="52"/>
      <c r="C3" s="52"/>
      <c r="D3" s="52"/>
      <c r="E3" s="52"/>
      <c r="F3" s="21"/>
      <c r="G3" s="21"/>
      <c r="H3" s="21"/>
      <c r="I3" s="21"/>
      <c r="J3" s="21"/>
      <c r="K3" s="21"/>
    </row>
    <row r="4" spans="1:11" s="1" customFormat="1" ht="15.75" customHeight="1">
      <c r="A4" s="53"/>
      <c r="B4" s="53"/>
      <c r="E4" s="54" t="s">
        <v>89</v>
      </c>
    </row>
    <row r="5" spans="1:11" s="1" customFormat="1" ht="58.5" customHeight="1">
      <c r="A5" s="22" t="s">
        <v>0</v>
      </c>
      <c r="B5" s="23" t="s">
        <v>4</v>
      </c>
      <c r="C5" s="24" t="s">
        <v>70</v>
      </c>
      <c r="D5" s="24" t="s">
        <v>69</v>
      </c>
      <c r="E5" s="25" t="s">
        <v>5</v>
      </c>
    </row>
    <row r="6" spans="1:11" s="1" customFormat="1" ht="31.5" customHeight="1">
      <c r="A6" s="55" t="s">
        <v>6</v>
      </c>
      <c r="B6" s="56" t="s">
        <v>50</v>
      </c>
      <c r="C6" s="57">
        <v>13345.4</v>
      </c>
      <c r="D6" s="57">
        <v>13345.4</v>
      </c>
      <c r="E6" s="57">
        <f t="shared" ref="E6:E70" si="0">D6-C6</f>
        <v>0</v>
      </c>
    </row>
    <row r="7" spans="1:11" s="1" customFormat="1" ht="20.25" customHeight="1">
      <c r="A7" s="55" t="s">
        <v>14</v>
      </c>
      <c r="B7" s="56" t="s">
        <v>90</v>
      </c>
      <c r="C7" s="58">
        <f>SUM(C8,C12:C22)</f>
        <v>54351.7</v>
      </c>
      <c r="D7" s="58">
        <f>SUM(D8,D12:D22)</f>
        <v>54427.799999999996</v>
      </c>
      <c r="E7" s="58">
        <f>D7-C7</f>
        <v>76.099999999998545</v>
      </c>
    </row>
    <row r="8" spans="1:11" s="1" customFormat="1" ht="17.25" customHeight="1">
      <c r="A8" s="28">
        <v>1</v>
      </c>
      <c r="B8" s="12" t="s">
        <v>113</v>
      </c>
      <c r="C8" s="49">
        <v>54089.2</v>
      </c>
      <c r="D8" s="49">
        <v>54089.2</v>
      </c>
      <c r="E8" s="49">
        <f>D8-C8</f>
        <v>0</v>
      </c>
    </row>
    <row r="9" spans="1:11" s="33" customFormat="1" ht="17.25" hidden="1" customHeight="1">
      <c r="A9" s="30">
        <v>1.1000000000000001</v>
      </c>
      <c r="B9" s="13" t="s">
        <v>77</v>
      </c>
      <c r="C9" s="59"/>
      <c r="D9" s="59"/>
      <c r="E9" s="59">
        <f t="shared" si="0"/>
        <v>0</v>
      </c>
    </row>
    <row r="10" spans="1:11" s="33" customFormat="1" ht="17.25" hidden="1" customHeight="1">
      <c r="A10" s="30">
        <v>1.2</v>
      </c>
      <c r="B10" s="13" t="s">
        <v>78</v>
      </c>
      <c r="C10" s="59"/>
      <c r="D10" s="59"/>
      <c r="E10" s="59">
        <f t="shared" si="0"/>
        <v>0</v>
      </c>
    </row>
    <row r="11" spans="1:11" s="33" customFormat="1" ht="17.25" hidden="1" customHeight="1">
      <c r="A11" s="30">
        <v>1.1000000000000001</v>
      </c>
      <c r="B11" s="13" t="s">
        <v>79</v>
      </c>
      <c r="C11" s="59"/>
      <c r="D11" s="59"/>
      <c r="E11" s="59">
        <f t="shared" si="0"/>
        <v>0</v>
      </c>
    </row>
    <row r="12" spans="1:11" s="1" customFormat="1" ht="17.25" hidden="1" customHeight="1">
      <c r="A12" s="28">
        <v>2</v>
      </c>
      <c r="B12" s="12" t="s">
        <v>8</v>
      </c>
      <c r="C12" s="49"/>
      <c r="D12" s="49"/>
      <c r="E12" s="49">
        <f t="shared" si="0"/>
        <v>0</v>
      </c>
    </row>
    <row r="13" spans="1:11" s="1" customFormat="1" ht="17.25" hidden="1" customHeight="1">
      <c r="A13" s="28">
        <v>3</v>
      </c>
      <c r="B13" s="12" t="s">
        <v>80</v>
      </c>
      <c r="C13" s="49"/>
      <c r="D13" s="49"/>
      <c r="E13" s="49">
        <f t="shared" si="0"/>
        <v>0</v>
      </c>
    </row>
    <row r="14" spans="1:11" s="1" customFormat="1" ht="17.25" customHeight="1">
      <c r="A14" s="28">
        <v>2</v>
      </c>
      <c r="B14" s="8" t="s">
        <v>9</v>
      </c>
      <c r="C14" s="49">
        <v>83.3</v>
      </c>
      <c r="D14" s="49">
        <v>235.4</v>
      </c>
      <c r="E14" s="49">
        <f t="shared" si="0"/>
        <v>152.10000000000002</v>
      </c>
    </row>
    <row r="15" spans="1:11" s="1" customFormat="1" ht="17.25" customHeight="1">
      <c r="A15" s="28">
        <v>3</v>
      </c>
      <c r="B15" s="12" t="s">
        <v>10</v>
      </c>
      <c r="C15" s="49">
        <v>10</v>
      </c>
      <c r="D15" s="49">
        <v>10</v>
      </c>
      <c r="E15" s="49">
        <f t="shared" si="0"/>
        <v>0</v>
      </c>
    </row>
    <row r="16" spans="1:11" s="1" customFormat="1" ht="17.25" hidden="1" customHeight="1">
      <c r="A16" s="28">
        <v>6</v>
      </c>
      <c r="B16" s="8" t="s">
        <v>81</v>
      </c>
      <c r="C16" s="49"/>
      <c r="D16" s="49"/>
      <c r="E16" s="49">
        <f t="shared" si="0"/>
        <v>0</v>
      </c>
    </row>
    <row r="17" spans="1:6" s="1" customFormat="1" ht="17.25" hidden="1" customHeight="1">
      <c r="A17" s="28">
        <v>7</v>
      </c>
      <c r="B17" s="8" t="s">
        <v>11</v>
      </c>
      <c r="C17" s="49"/>
      <c r="D17" s="49"/>
      <c r="E17" s="49">
        <f t="shared" si="0"/>
        <v>0</v>
      </c>
    </row>
    <row r="18" spans="1:6" s="1" customFormat="1" ht="18.75" customHeight="1">
      <c r="A18" s="28">
        <v>4</v>
      </c>
      <c r="B18" s="8" t="s">
        <v>12</v>
      </c>
      <c r="C18" s="49">
        <v>87.2</v>
      </c>
      <c r="D18" s="49">
        <v>44.2</v>
      </c>
      <c r="E18" s="49">
        <f t="shared" si="0"/>
        <v>-43</v>
      </c>
    </row>
    <row r="19" spans="1:6" s="1" customFormat="1" ht="17.25" customHeight="1">
      <c r="A19" s="28">
        <v>5</v>
      </c>
      <c r="B19" s="8" t="s">
        <v>51</v>
      </c>
      <c r="C19" s="49">
        <v>33</v>
      </c>
      <c r="D19" s="49"/>
      <c r="E19" s="49">
        <f t="shared" si="0"/>
        <v>-33</v>
      </c>
    </row>
    <row r="20" spans="1:6" s="1" customFormat="1" ht="17.25" customHeight="1">
      <c r="A20" s="28">
        <v>6</v>
      </c>
      <c r="B20" s="8" t="s">
        <v>13</v>
      </c>
      <c r="C20" s="49">
        <v>49</v>
      </c>
      <c r="D20" s="49">
        <v>49</v>
      </c>
      <c r="E20" s="49">
        <f>D20-C20</f>
        <v>0</v>
      </c>
    </row>
    <row r="21" spans="1:6" s="1" customFormat="1" ht="17.25" hidden="1" customHeight="1">
      <c r="A21" s="28">
        <v>11</v>
      </c>
      <c r="B21" s="8"/>
      <c r="C21" s="60"/>
      <c r="D21" s="60"/>
      <c r="E21" s="60">
        <f t="shared" si="0"/>
        <v>0</v>
      </c>
    </row>
    <row r="22" spans="1:6" s="1" customFormat="1" ht="17.25" hidden="1" customHeight="1">
      <c r="A22" s="28">
        <v>12</v>
      </c>
      <c r="B22" s="8"/>
      <c r="C22" s="60"/>
      <c r="D22" s="60"/>
      <c r="E22" s="60">
        <f>D22-C22</f>
        <v>0</v>
      </c>
      <c r="F22" s="27"/>
    </row>
    <row r="23" spans="1:6" s="1" customFormat="1" ht="24" customHeight="1">
      <c r="A23" s="55" t="s">
        <v>48</v>
      </c>
      <c r="B23" s="56" t="s">
        <v>91</v>
      </c>
      <c r="C23" s="58">
        <f>+C24+C69+C83+C86</f>
        <v>66163.5</v>
      </c>
      <c r="D23" s="61">
        <f>+D24+D69+D83+D86</f>
        <v>52964.200000000004</v>
      </c>
      <c r="E23" s="58">
        <f t="shared" si="0"/>
        <v>-13199.299999999996</v>
      </c>
    </row>
    <row r="24" spans="1:6" s="1" customFormat="1" ht="20.25" customHeight="1">
      <c r="A24" s="62" t="s">
        <v>52</v>
      </c>
      <c r="B24" s="63" t="s">
        <v>92</v>
      </c>
      <c r="C24" s="58">
        <f>SUM(C25,C29:C34,C38:C62,C66:C68)</f>
        <v>62213.5</v>
      </c>
      <c r="D24" s="61">
        <f>SUM(D25,D29:D34,D38:D62,D66:D68)</f>
        <v>51844.200000000004</v>
      </c>
      <c r="E24" s="58">
        <f t="shared" si="0"/>
        <v>-10369.299999999996</v>
      </c>
    </row>
    <row r="25" spans="1:6" s="1" customFormat="1" ht="23.25" customHeight="1">
      <c r="A25" s="28">
        <v>1</v>
      </c>
      <c r="B25" s="8" t="s">
        <v>110</v>
      </c>
      <c r="C25" s="49">
        <v>56188.9</v>
      </c>
      <c r="D25" s="64">
        <v>48851.5</v>
      </c>
      <c r="E25" s="49">
        <f t="shared" si="0"/>
        <v>-7337.4000000000015</v>
      </c>
    </row>
    <row r="26" spans="1:6" s="1" customFormat="1" ht="18" hidden="1" customHeight="1">
      <c r="A26" s="39">
        <v>1.1000000000000001</v>
      </c>
      <c r="B26" s="13" t="s">
        <v>82</v>
      </c>
      <c r="C26" s="49"/>
      <c r="D26" s="64"/>
      <c r="E26" s="49">
        <f t="shared" si="0"/>
        <v>0</v>
      </c>
    </row>
    <row r="27" spans="1:6" s="1" customFormat="1" ht="18" hidden="1" customHeight="1">
      <c r="A27" s="39">
        <v>1.2</v>
      </c>
      <c r="B27" s="13" t="s">
        <v>83</v>
      </c>
      <c r="C27" s="49"/>
      <c r="D27" s="64"/>
      <c r="E27" s="49">
        <f t="shared" si="0"/>
        <v>0</v>
      </c>
    </row>
    <row r="28" spans="1:6" s="1" customFormat="1" ht="18" hidden="1" customHeight="1">
      <c r="A28" s="39">
        <v>1.3</v>
      </c>
      <c r="B28" s="13" t="s">
        <v>16</v>
      </c>
      <c r="C28" s="59"/>
      <c r="D28" s="64"/>
      <c r="E28" s="49">
        <f t="shared" si="0"/>
        <v>0</v>
      </c>
    </row>
    <row r="29" spans="1:6" s="1" customFormat="1" ht="18" customHeight="1">
      <c r="A29" s="28">
        <v>2</v>
      </c>
      <c r="B29" s="12" t="s">
        <v>18</v>
      </c>
      <c r="C29" s="49">
        <v>4000</v>
      </c>
      <c r="D29" s="64">
        <v>1482.8</v>
      </c>
      <c r="E29" s="49">
        <f t="shared" si="0"/>
        <v>-2517.1999999999998</v>
      </c>
    </row>
    <row r="30" spans="1:6" s="1" customFormat="1" ht="18" customHeight="1">
      <c r="A30" s="28">
        <v>3</v>
      </c>
      <c r="B30" s="8" t="s">
        <v>19</v>
      </c>
      <c r="C30" s="49">
        <v>300</v>
      </c>
      <c r="D30" s="64">
        <v>338.2</v>
      </c>
      <c r="E30" s="49">
        <f t="shared" si="0"/>
        <v>38.199999999999989</v>
      </c>
    </row>
    <row r="31" spans="1:6" s="1" customFormat="1" ht="18" customHeight="1">
      <c r="A31" s="28">
        <v>4</v>
      </c>
      <c r="B31" s="8" t="s">
        <v>20</v>
      </c>
      <c r="C31" s="49">
        <v>200</v>
      </c>
      <c r="D31" s="64">
        <v>152.6</v>
      </c>
      <c r="E31" s="49">
        <f t="shared" si="0"/>
        <v>-47.400000000000006</v>
      </c>
    </row>
    <row r="32" spans="1:6" s="1" customFormat="1" ht="18" customHeight="1">
      <c r="A32" s="28">
        <v>5</v>
      </c>
      <c r="B32" s="12" t="s">
        <v>21</v>
      </c>
      <c r="C32" s="49">
        <v>97.2</v>
      </c>
      <c r="D32" s="64">
        <v>71.2</v>
      </c>
      <c r="E32" s="49">
        <f t="shared" si="0"/>
        <v>-26</v>
      </c>
    </row>
    <row r="33" spans="1:8" s="1" customFormat="1" ht="16.5" hidden="1" customHeight="1">
      <c r="A33" s="28">
        <v>6</v>
      </c>
      <c r="B33" s="12" t="s">
        <v>22</v>
      </c>
      <c r="C33" s="49"/>
      <c r="D33" s="64"/>
      <c r="E33" s="49">
        <f t="shared" si="0"/>
        <v>0</v>
      </c>
      <c r="F33" s="65"/>
      <c r="G33" s="65"/>
      <c r="H33" s="65"/>
    </row>
    <row r="34" spans="1:8" s="1" customFormat="1" ht="17.25">
      <c r="A34" s="28">
        <v>6</v>
      </c>
      <c r="B34" s="8" t="s">
        <v>23</v>
      </c>
      <c r="C34" s="49">
        <f>SUM(C35:C37)</f>
        <v>58.2</v>
      </c>
      <c r="D34" s="64">
        <f>SUM(D35:D37)</f>
        <v>50.9</v>
      </c>
      <c r="E34" s="49">
        <f t="shared" si="0"/>
        <v>-7.3000000000000043</v>
      </c>
    </row>
    <row r="35" spans="1:8" s="1" customFormat="1" ht="17.25">
      <c r="A35" s="39">
        <v>6.1</v>
      </c>
      <c r="B35" s="13" t="s">
        <v>24</v>
      </c>
      <c r="C35" s="49">
        <v>43.2</v>
      </c>
      <c r="D35" s="64">
        <v>38.4</v>
      </c>
      <c r="E35" s="49">
        <f t="shared" si="0"/>
        <v>-4.8000000000000043</v>
      </c>
    </row>
    <row r="36" spans="1:8" s="67" customFormat="1" ht="16.5" customHeight="1">
      <c r="A36" s="39">
        <v>6.2</v>
      </c>
      <c r="B36" s="14" t="s">
        <v>25</v>
      </c>
      <c r="C36" s="59">
        <v>15</v>
      </c>
      <c r="D36" s="66">
        <v>12.5</v>
      </c>
      <c r="E36" s="59">
        <f t="shared" si="0"/>
        <v>-2.5</v>
      </c>
    </row>
    <row r="37" spans="1:8" s="1" customFormat="1" ht="17.25" hidden="1">
      <c r="A37" s="39">
        <v>7.3</v>
      </c>
      <c r="B37" s="14" t="s">
        <v>26</v>
      </c>
      <c r="C37" s="59"/>
      <c r="D37" s="66"/>
      <c r="E37" s="59">
        <f t="shared" si="0"/>
        <v>0</v>
      </c>
    </row>
    <row r="38" spans="1:8" s="1" customFormat="1" ht="18" hidden="1" customHeight="1">
      <c r="A38" s="28">
        <v>8</v>
      </c>
      <c r="B38" s="7" t="s">
        <v>84</v>
      </c>
      <c r="C38" s="59"/>
      <c r="D38" s="66"/>
      <c r="E38" s="59">
        <f t="shared" si="0"/>
        <v>0</v>
      </c>
    </row>
    <row r="39" spans="1:8" s="1" customFormat="1" ht="12.75" customHeight="1">
      <c r="A39" s="28">
        <v>7</v>
      </c>
      <c r="B39" s="7" t="s">
        <v>27</v>
      </c>
      <c r="C39" s="49"/>
      <c r="D39" s="64">
        <v>4.5</v>
      </c>
      <c r="E39" s="49">
        <f t="shared" si="0"/>
        <v>4.5</v>
      </c>
    </row>
    <row r="40" spans="1:8" s="1" customFormat="1" ht="18" customHeight="1">
      <c r="A40" s="28">
        <v>8</v>
      </c>
      <c r="B40" s="7" t="s">
        <v>28</v>
      </c>
      <c r="C40" s="49">
        <v>250</v>
      </c>
      <c r="D40" s="64">
        <v>253.5</v>
      </c>
      <c r="E40" s="49">
        <f t="shared" si="0"/>
        <v>3.5</v>
      </c>
    </row>
    <row r="41" spans="1:8" s="1" customFormat="1" ht="18" customHeight="1">
      <c r="A41" s="28">
        <v>9</v>
      </c>
      <c r="B41" s="7" t="s">
        <v>29</v>
      </c>
      <c r="C41" s="49">
        <v>150</v>
      </c>
      <c r="D41" s="64">
        <v>130.5</v>
      </c>
      <c r="E41" s="49">
        <f t="shared" si="0"/>
        <v>-19.5</v>
      </c>
    </row>
    <row r="42" spans="1:8" s="1" customFormat="1" ht="16.5" customHeight="1">
      <c r="A42" s="28">
        <v>10</v>
      </c>
      <c r="B42" s="7" t="s">
        <v>30</v>
      </c>
      <c r="C42" s="49"/>
      <c r="D42" s="64">
        <v>43.4</v>
      </c>
      <c r="E42" s="49">
        <f t="shared" si="0"/>
        <v>43.4</v>
      </c>
    </row>
    <row r="43" spans="1:8" s="1" customFormat="1" ht="18" hidden="1" customHeight="1">
      <c r="A43" s="28">
        <v>13</v>
      </c>
      <c r="B43" s="7" t="s">
        <v>31</v>
      </c>
      <c r="C43" s="49"/>
      <c r="D43" s="64"/>
      <c r="E43" s="49">
        <f t="shared" si="0"/>
        <v>0</v>
      </c>
    </row>
    <row r="44" spans="1:8" s="1" customFormat="1" ht="18" hidden="1" customHeight="1">
      <c r="A44" s="28">
        <v>14</v>
      </c>
      <c r="B44" s="7" t="s">
        <v>17</v>
      </c>
      <c r="C44" s="49"/>
      <c r="D44" s="64"/>
      <c r="E44" s="49">
        <f t="shared" si="0"/>
        <v>0</v>
      </c>
    </row>
    <row r="45" spans="1:8" s="1" customFormat="1" ht="18" hidden="1" customHeight="1">
      <c r="A45" s="28">
        <v>15</v>
      </c>
      <c r="B45" s="7" t="s">
        <v>85</v>
      </c>
      <c r="C45" s="49"/>
      <c r="D45" s="64"/>
      <c r="E45" s="49">
        <f t="shared" si="0"/>
        <v>0</v>
      </c>
    </row>
    <row r="46" spans="1:8" s="1" customFormat="1" ht="18" hidden="1" customHeight="1">
      <c r="A46" s="28">
        <v>10</v>
      </c>
      <c r="B46" s="7" t="s">
        <v>32</v>
      </c>
      <c r="C46" s="49"/>
      <c r="D46" s="64"/>
      <c r="E46" s="49">
        <f t="shared" si="0"/>
        <v>0</v>
      </c>
      <c r="G46" s="68"/>
    </row>
    <row r="47" spans="1:8" s="1" customFormat="1" ht="18.75" customHeight="1">
      <c r="A47" s="28">
        <v>11</v>
      </c>
      <c r="B47" s="7" t="s">
        <v>33</v>
      </c>
      <c r="C47" s="49">
        <v>70</v>
      </c>
      <c r="D47" s="64"/>
      <c r="E47" s="49">
        <f t="shared" si="0"/>
        <v>-70</v>
      </c>
    </row>
    <row r="48" spans="1:8" s="1" customFormat="1" ht="18" hidden="1" customHeight="1">
      <c r="A48" s="28">
        <v>18</v>
      </c>
      <c r="B48" s="7" t="s">
        <v>34</v>
      </c>
      <c r="C48" s="49"/>
      <c r="D48" s="64"/>
      <c r="E48" s="49">
        <f t="shared" si="0"/>
        <v>0</v>
      </c>
    </row>
    <row r="49" spans="1:6" s="1" customFormat="1" ht="18" customHeight="1">
      <c r="A49" s="28">
        <v>12</v>
      </c>
      <c r="B49" s="7" t="s">
        <v>35</v>
      </c>
      <c r="C49" s="49">
        <v>10</v>
      </c>
      <c r="D49" s="64"/>
      <c r="E49" s="49">
        <f t="shared" si="0"/>
        <v>-10</v>
      </c>
    </row>
    <row r="50" spans="1:6" s="1" customFormat="1" ht="16.5" customHeight="1">
      <c r="A50" s="28">
        <v>13</v>
      </c>
      <c r="B50" s="7" t="s">
        <v>36</v>
      </c>
      <c r="C50" s="49">
        <v>100</v>
      </c>
      <c r="D50" s="64"/>
      <c r="E50" s="49">
        <f t="shared" si="0"/>
        <v>-100</v>
      </c>
    </row>
    <row r="51" spans="1:6" s="1" customFormat="1" ht="15.75" customHeight="1">
      <c r="A51" s="28">
        <v>14</v>
      </c>
      <c r="B51" s="7" t="s">
        <v>37</v>
      </c>
      <c r="C51" s="49">
        <v>50</v>
      </c>
      <c r="D51" s="64">
        <v>46.5</v>
      </c>
      <c r="E51" s="49">
        <f t="shared" si="0"/>
        <v>-3.5</v>
      </c>
    </row>
    <row r="52" spans="1:6" s="1" customFormat="1" ht="16.5" customHeight="1">
      <c r="A52" s="28">
        <v>15</v>
      </c>
      <c r="B52" s="7" t="s">
        <v>38</v>
      </c>
      <c r="C52" s="49">
        <v>105</v>
      </c>
      <c r="D52" s="64"/>
      <c r="E52" s="49">
        <f t="shared" si="0"/>
        <v>-105</v>
      </c>
    </row>
    <row r="53" spans="1:6" s="1" customFormat="1" ht="18" customHeight="1">
      <c r="A53" s="28">
        <v>16</v>
      </c>
      <c r="B53" s="7" t="s">
        <v>39</v>
      </c>
      <c r="C53" s="49">
        <v>3</v>
      </c>
      <c r="D53" s="64">
        <v>3</v>
      </c>
      <c r="E53" s="49">
        <f t="shared" si="0"/>
        <v>0</v>
      </c>
    </row>
    <row r="54" spans="1:6" s="1" customFormat="1" ht="15.75" customHeight="1">
      <c r="A54" s="28">
        <v>17</v>
      </c>
      <c r="B54" s="7" t="s">
        <v>86</v>
      </c>
      <c r="C54" s="49">
        <v>45</v>
      </c>
      <c r="D54" s="64">
        <v>44</v>
      </c>
      <c r="E54" s="49">
        <f t="shared" si="0"/>
        <v>-1</v>
      </c>
    </row>
    <row r="55" spans="1:6" s="1" customFormat="1" ht="18" customHeight="1">
      <c r="A55" s="28">
        <v>18</v>
      </c>
      <c r="B55" s="7" t="s">
        <v>40</v>
      </c>
      <c r="C55" s="49">
        <v>10.4</v>
      </c>
      <c r="D55" s="64">
        <v>10.4</v>
      </c>
      <c r="E55" s="49">
        <f t="shared" si="0"/>
        <v>0</v>
      </c>
    </row>
    <row r="56" spans="1:6" s="1" customFormat="1" ht="18" hidden="1" customHeight="1">
      <c r="A56" s="28">
        <v>26</v>
      </c>
      <c r="B56" s="7" t="s">
        <v>41</v>
      </c>
      <c r="C56" s="49"/>
      <c r="D56" s="64"/>
      <c r="E56" s="49">
        <f t="shared" si="0"/>
        <v>0</v>
      </c>
    </row>
    <row r="57" spans="1:6" s="1" customFormat="1" ht="18" hidden="1" customHeight="1">
      <c r="A57" s="28">
        <v>17</v>
      </c>
      <c r="B57" s="7" t="s">
        <v>87</v>
      </c>
      <c r="C57" s="49"/>
      <c r="D57" s="64"/>
      <c r="E57" s="49">
        <f t="shared" si="0"/>
        <v>0</v>
      </c>
    </row>
    <row r="58" spans="1:6" s="1" customFormat="1" ht="18" hidden="1" customHeight="1">
      <c r="A58" s="28">
        <v>17</v>
      </c>
      <c r="B58" s="12" t="s">
        <v>104</v>
      </c>
      <c r="C58" s="49"/>
      <c r="D58" s="64"/>
      <c r="E58" s="49">
        <f t="shared" si="0"/>
        <v>0</v>
      </c>
    </row>
    <row r="59" spans="1:6" s="1" customFormat="1" ht="17.25" customHeight="1">
      <c r="A59" s="28">
        <v>19</v>
      </c>
      <c r="B59" s="12" t="s">
        <v>42</v>
      </c>
      <c r="C59" s="49">
        <v>250</v>
      </c>
      <c r="D59" s="64">
        <v>98.5</v>
      </c>
      <c r="E59" s="49">
        <f t="shared" si="0"/>
        <v>-151.5</v>
      </c>
    </row>
    <row r="60" spans="1:6" s="1" customFormat="1" ht="18" hidden="1" customHeight="1">
      <c r="A60" s="28">
        <v>19</v>
      </c>
      <c r="B60" s="12" t="s">
        <v>105</v>
      </c>
      <c r="C60" s="49"/>
      <c r="D60" s="64"/>
      <c r="E60" s="49">
        <f>D60-C60</f>
        <v>0</v>
      </c>
    </row>
    <row r="61" spans="1:6" s="1" customFormat="1" ht="18" hidden="1" customHeight="1">
      <c r="A61" s="28">
        <v>31</v>
      </c>
      <c r="B61" s="12"/>
      <c r="C61" s="49"/>
      <c r="D61" s="64"/>
      <c r="E61" s="49">
        <f>D61-C61</f>
        <v>0</v>
      </c>
      <c r="F61" s="27"/>
    </row>
    <row r="62" spans="1:6" s="1" customFormat="1" ht="17.25" customHeight="1">
      <c r="A62" s="28">
        <v>20</v>
      </c>
      <c r="B62" s="7" t="s">
        <v>53</v>
      </c>
      <c r="C62" s="49">
        <f>SUM(C63:C65)</f>
        <v>34</v>
      </c>
      <c r="D62" s="64">
        <f>SUM(D63:D65)</f>
        <v>65.900000000000006</v>
      </c>
      <c r="E62" s="49">
        <f t="shared" si="0"/>
        <v>31.900000000000006</v>
      </c>
    </row>
    <row r="63" spans="1:6" s="1" customFormat="1" ht="14.25" customHeight="1">
      <c r="A63" s="69">
        <v>20.100000000000001</v>
      </c>
      <c r="B63" s="70" t="s">
        <v>1</v>
      </c>
      <c r="C63" s="49"/>
      <c r="D63" s="64">
        <v>31</v>
      </c>
      <c r="E63" s="49">
        <f t="shared" si="0"/>
        <v>31</v>
      </c>
    </row>
    <row r="64" spans="1:6" s="1" customFormat="1" ht="18" customHeight="1">
      <c r="A64" s="69">
        <v>20.2</v>
      </c>
      <c r="B64" s="70" t="s">
        <v>2</v>
      </c>
      <c r="C64" s="49">
        <v>14</v>
      </c>
      <c r="D64" s="64">
        <v>13.9</v>
      </c>
      <c r="E64" s="49">
        <f t="shared" si="0"/>
        <v>-9.9999999999999645E-2</v>
      </c>
    </row>
    <row r="65" spans="1:10" s="1" customFormat="1" ht="15" customHeight="1">
      <c r="A65" s="69">
        <v>20.3</v>
      </c>
      <c r="B65" s="70" t="s">
        <v>54</v>
      </c>
      <c r="C65" s="49">
        <v>20</v>
      </c>
      <c r="D65" s="64">
        <v>21</v>
      </c>
      <c r="E65" s="49">
        <f t="shared" si="0"/>
        <v>1</v>
      </c>
    </row>
    <row r="66" spans="1:10" ht="18" customHeight="1">
      <c r="A66" s="71">
        <v>21</v>
      </c>
      <c r="B66" s="72" t="s">
        <v>45</v>
      </c>
      <c r="C66" s="49">
        <v>27</v>
      </c>
      <c r="D66" s="64">
        <v>24</v>
      </c>
      <c r="E66" s="49">
        <f t="shared" si="0"/>
        <v>-3</v>
      </c>
    </row>
    <row r="67" spans="1:10" s="1" customFormat="1" ht="16.5" customHeight="1">
      <c r="A67" s="71">
        <v>22</v>
      </c>
      <c r="B67" s="7" t="s">
        <v>55</v>
      </c>
      <c r="C67" s="49">
        <v>164.8</v>
      </c>
      <c r="D67" s="64">
        <v>164.8</v>
      </c>
      <c r="E67" s="49">
        <f t="shared" si="0"/>
        <v>0</v>
      </c>
    </row>
    <row r="68" spans="1:10" s="1" customFormat="1" ht="18" customHeight="1">
      <c r="A68" s="71">
        <v>23</v>
      </c>
      <c r="B68" s="8" t="s">
        <v>56</v>
      </c>
      <c r="C68" s="49">
        <v>100</v>
      </c>
      <c r="D68" s="64">
        <v>8</v>
      </c>
      <c r="E68" s="49">
        <f t="shared" si="0"/>
        <v>-92</v>
      </c>
    </row>
    <row r="69" spans="1:10" s="1" customFormat="1" ht="17.25" customHeight="1">
      <c r="A69" s="62" t="s">
        <v>93</v>
      </c>
      <c r="B69" s="63" t="s">
        <v>94</v>
      </c>
      <c r="C69" s="58">
        <f>+C70+C78+C82</f>
        <v>1450</v>
      </c>
      <c r="D69" s="61">
        <f>+D70+D78+D82</f>
        <v>970</v>
      </c>
      <c r="E69" s="60">
        <f t="shared" si="0"/>
        <v>-480</v>
      </c>
    </row>
    <row r="70" spans="1:10" s="1" customFormat="1" ht="18" customHeight="1">
      <c r="A70" s="71">
        <v>1</v>
      </c>
      <c r="B70" s="73" t="s">
        <v>95</v>
      </c>
      <c r="C70" s="49">
        <f>SUM(C71:C77)</f>
        <v>1450</v>
      </c>
      <c r="D70" s="64">
        <f>SUM(D71:D77)</f>
        <v>970</v>
      </c>
      <c r="E70" s="49">
        <f t="shared" si="0"/>
        <v>-480</v>
      </c>
    </row>
    <row r="71" spans="1:10" s="1" customFormat="1" ht="18" hidden="1" customHeight="1">
      <c r="A71" s="69">
        <v>1.1000000000000001</v>
      </c>
      <c r="B71" s="16" t="s">
        <v>96</v>
      </c>
      <c r="C71" s="49"/>
      <c r="D71" s="64"/>
      <c r="E71" s="49">
        <f t="shared" ref="E71:E89" si="1">D71-C71</f>
        <v>0</v>
      </c>
    </row>
    <row r="72" spans="1:10" s="1" customFormat="1" ht="18" customHeight="1">
      <c r="A72" s="69">
        <v>1.2</v>
      </c>
      <c r="B72" s="16" t="s">
        <v>57</v>
      </c>
      <c r="C72" s="49">
        <v>650</v>
      </c>
      <c r="D72" s="64">
        <v>650</v>
      </c>
      <c r="E72" s="49">
        <f t="shared" si="1"/>
        <v>0</v>
      </c>
    </row>
    <row r="73" spans="1:10" s="1" customFormat="1" ht="15" customHeight="1">
      <c r="A73" s="69">
        <v>1.3</v>
      </c>
      <c r="B73" s="16" t="s">
        <v>58</v>
      </c>
      <c r="C73" s="59">
        <v>800</v>
      </c>
      <c r="D73" s="64"/>
      <c r="E73" s="49">
        <f t="shared" si="1"/>
        <v>-800</v>
      </c>
    </row>
    <row r="74" spans="1:10" s="1" customFormat="1" ht="12.75" customHeight="1">
      <c r="A74" s="69">
        <v>1.4</v>
      </c>
      <c r="B74" s="16" t="s">
        <v>59</v>
      </c>
      <c r="C74" s="59"/>
      <c r="D74" s="64">
        <v>320</v>
      </c>
      <c r="E74" s="49">
        <f t="shared" si="1"/>
        <v>320</v>
      </c>
      <c r="H74" s="60"/>
      <c r="I74" s="74"/>
      <c r="J74" s="60"/>
    </row>
    <row r="75" spans="1:10" s="1" customFormat="1" ht="18" hidden="1" customHeight="1">
      <c r="A75" s="69">
        <v>1.5</v>
      </c>
      <c r="B75" s="9" t="s">
        <v>60</v>
      </c>
      <c r="C75" s="75"/>
      <c r="D75" s="74"/>
      <c r="E75" s="60">
        <f t="shared" si="1"/>
        <v>0</v>
      </c>
      <c r="H75" s="60"/>
      <c r="I75" s="74"/>
      <c r="J75" s="60"/>
    </row>
    <row r="76" spans="1:10" s="1" customFormat="1" ht="18" hidden="1" customHeight="1">
      <c r="A76" s="69">
        <v>1.6</v>
      </c>
      <c r="B76" s="9" t="s">
        <v>61</v>
      </c>
      <c r="C76" s="75"/>
      <c r="D76" s="74"/>
      <c r="E76" s="60">
        <f>D76-C76</f>
        <v>0</v>
      </c>
      <c r="H76" s="60"/>
      <c r="I76" s="74"/>
      <c r="J76" s="60"/>
    </row>
    <row r="77" spans="1:10" s="1" customFormat="1" ht="18" hidden="1" customHeight="1">
      <c r="A77" s="69">
        <v>1.7</v>
      </c>
      <c r="B77" s="9"/>
      <c r="C77" s="75"/>
      <c r="D77" s="74"/>
      <c r="E77" s="60">
        <f t="shared" si="1"/>
        <v>0</v>
      </c>
      <c r="F77" s="27"/>
      <c r="H77" s="75"/>
      <c r="I77" s="74"/>
      <c r="J77" s="60"/>
    </row>
    <row r="78" spans="1:10" s="1" customFormat="1" ht="29.25" hidden="1" customHeight="1">
      <c r="A78" s="71">
        <v>2</v>
      </c>
      <c r="B78" s="10" t="s">
        <v>62</v>
      </c>
      <c r="C78" s="60">
        <f>SUM(C79:C81)</f>
        <v>0</v>
      </c>
      <c r="D78" s="74">
        <f>SUM(D79:D81)</f>
        <v>0</v>
      </c>
      <c r="E78" s="60">
        <f t="shared" si="1"/>
        <v>0</v>
      </c>
      <c r="H78" s="75"/>
      <c r="I78" s="74"/>
      <c r="J78" s="60"/>
    </row>
    <row r="79" spans="1:10" s="1" customFormat="1" ht="18" hidden="1" customHeight="1">
      <c r="A79" s="69">
        <v>2.1</v>
      </c>
      <c r="B79" s="9" t="s">
        <v>97</v>
      </c>
      <c r="C79" s="75"/>
      <c r="D79" s="74"/>
      <c r="E79" s="60">
        <f t="shared" si="1"/>
        <v>0</v>
      </c>
    </row>
    <row r="80" spans="1:10" s="1" customFormat="1" ht="18" hidden="1" customHeight="1">
      <c r="A80" s="69">
        <v>2.2000000000000002</v>
      </c>
      <c r="B80" s="76" t="s">
        <v>98</v>
      </c>
      <c r="C80" s="75"/>
      <c r="D80" s="74"/>
      <c r="E80" s="60">
        <f t="shared" si="1"/>
        <v>0</v>
      </c>
    </row>
    <row r="81" spans="1:11" s="1" customFormat="1" ht="18" hidden="1" customHeight="1">
      <c r="A81" s="69">
        <v>2.2999999999999998</v>
      </c>
      <c r="B81" s="9" t="s">
        <v>63</v>
      </c>
      <c r="C81" s="75"/>
      <c r="D81" s="74"/>
      <c r="E81" s="60">
        <f t="shared" si="1"/>
        <v>0</v>
      </c>
    </row>
    <row r="82" spans="1:11" s="77" customFormat="1" ht="18.75" hidden="1" customHeight="1">
      <c r="A82" s="71">
        <v>3</v>
      </c>
      <c r="B82" s="10" t="s">
        <v>99</v>
      </c>
      <c r="C82" s="60"/>
      <c r="D82" s="74"/>
      <c r="E82" s="60">
        <f t="shared" si="1"/>
        <v>0</v>
      </c>
    </row>
    <row r="83" spans="1:11" s="1" customFormat="1" ht="38.25" hidden="1" customHeight="1">
      <c r="A83" s="62" t="s">
        <v>100</v>
      </c>
      <c r="B83" s="63" t="s">
        <v>64</v>
      </c>
      <c r="C83" s="58">
        <f>SUM(C84:C85)</f>
        <v>0</v>
      </c>
      <c r="D83" s="61">
        <f>SUM(D84:D85)</f>
        <v>0</v>
      </c>
      <c r="E83" s="60">
        <f t="shared" si="1"/>
        <v>0</v>
      </c>
    </row>
    <row r="84" spans="1:11" s="1" customFormat="1" ht="18" hidden="1" customHeight="1">
      <c r="A84" s="69">
        <v>1</v>
      </c>
      <c r="B84" s="12"/>
      <c r="C84" s="75"/>
      <c r="D84" s="78"/>
      <c r="E84" s="75">
        <f t="shared" si="1"/>
        <v>0</v>
      </c>
    </row>
    <row r="85" spans="1:11" s="67" customFormat="1" ht="18" hidden="1" customHeight="1">
      <c r="A85" s="69">
        <v>2</v>
      </c>
      <c r="B85" s="12"/>
      <c r="C85" s="75"/>
      <c r="D85" s="78"/>
      <c r="E85" s="75">
        <f t="shared" si="1"/>
        <v>0</v>
      </c>
      <c r="F85" s="27"/>
    </row>
    <row r="86" spans="1:11" s="1" customFormat="1" ht="17.25" customHeight="1">
      <c r="A86" s="62" t="s">
        <v>101</v>
      </c>
      <c r="B86" s="63" t="s">
        <v>102</v>
      </c>
      <c r="C86" s="58">
        <f>SUM(C87:C88)</f>
        <v>2500</v>
      </c>
      <c r="D86" s="61">
        <f>SUM(D87:D88)</f>
        <v>150</v>
      </c>
      <c r="E86" s="75">
        <f t="shared" si="1"/>
        <v>-2350</v>
      </c>
    </row>
    <row r="87" spans="1:11" s="1" customFormat="1" ht="15.75" customHeight="1">
      <c r="A87" s="69">
        <v>1</v>
      </c>
      <c r="B87" s="10" t="s">
        <v>106</v>
      </c>
      <c r="C87" s="59">
        <v>2500</v>
      </c>
      <c r="D87" s="66">
        <v>150</v>
      </c>
      <c r="E87" s="59">
        <f t="shared" si="1"/>
        <v>-2350</v>
      </c>
      <c r="I87" s="68"/>
    </row>
    <row r="88" spans="1:11" s="67" customFormat="1" ht="17.25" hidden="1" customHeight="1">
      <c r="A88" s="69">
        <v>2</v>
      </c>
      <c r="B88" s="10"/>
      <c r="C88" s="60"/>
      <c r="D88" s="74"/>
      <c r="E88" s="60">
        <f t="shared" si="1"/>
        <v>0</v>
      </c>
      <c r="F88" s="27"/>
    </row>
    <row r="89" spans="1:11" s="83" customFormat="1" ht="45.75" customHeight="1">
      <c r="A89" s="79" t="s">
        <v>65</v>
      </c>
      <c r="B89" s="80" t="s">
        <v>66</v>
      </c>
      <c r="C89" s="81">
        <f>C6+C7-C23</f>
        <v>1533.5999999999913</v>
      </c>
      <c r="D89" s="82">
        <f>D6+D7-D23</f>
        <v>14808.999999999993</v>
      </c>
      <c r="E89" s="81">
        <f t="shared" si="1"/>
        <v>13275.400000000001</v>
      </c>
      <c r="H89" s="84"/>
      <c r="I89" s="84"/>
    </row>
    <row r="90" spans="1:11" s="1" customFormat="1" ht="12.75" hidden="1" customHeight="1">
      <c r="A90" s="85"/>
      <c r="B90" s="86"/>
      <c r="C90" s="27"/>
      <c r="D90" s="87"/>
      <c r="E90" s="27"/>
      <c r="K90" s="68"/>
    </row>
    <row r="91" spans="1:11" s="1" customFormat="1" ht="12.75" hidden="1" customHeight="1">
      <c r="A91" s="85"/>
      <c r="B91" s="11" t="s">
        <v>67</v>
      </c>
      <c r="C91" s="27"/>
      <c r="D91" s="87"/>
      <c r="E91" s="27"/>
    </row>
    <row r="92" spans="1:11" s="1" customFormat="1" ht="24.75" hidden="1" customHeight="1">
      <c r="A92" s="27"/>
      <c r="B92" s="3"/>
      <c r="C92" s="27"/>
      <c r="D92" s="27"/>
      <c r="E92" s="27"/>
    </row>
    <row r="93" spans="1:11" s="1" customFormat="1" ht="8.25" hidden="1" customHeight="1">
      <c r="A93" s="27"/>
      <c r="B93" s="3"/>
      <c r="C93" s="27"/>
      <c r="D93" s="27"/>
      <c r="E93" s="27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honeticPr fontId="0" type="noConversion"/>
  <pageMargins left="0.15748031496062992" right="0.19685039370078741" top="0" bottom="0" header="0" footer="0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Dramakani hamematakan</vt:lpstr>
      <vt:lpstr>'Dramakani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user</cp:lastModifiedBy>
  <cp:lastPrinted>2018-10-10T19:31:27Z</cp:lastPrinted>
  <dcterms:created xsi:type="dcterms:W3CDTF">2006-09-16T00:00:00Z</dcterms:created>
  <dcterms:modified xsi:type="dcterms:W3CDTF">2018-10-30T18:57:27Z</dcterms:modified>
</cp:coreProperties>
</file>